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G:\007726 HC Pct4 Hamblen Rd Appl 2018\08.00 Modeling\Delay Calculations\"/>
    </mc:Choice>
  </mc:AlternateContent>
  <xr:revisionPtr revIDLastSave="0" documentId="10_ncr:100000_{68D871ED-E466-4895-AA5A-4768E40AF8B7}" xr6:coauthVersionLast="31" xr6:coauthVersionMax="31" xr10:uidLastSave="{00000000-0000-0000-0000-000000000000}"/>
  <bookViews>
    <workbookView xWindow="0" yWindow="0" windowWidth="28800" windowHeight="12045" activeTab="1" xr2:uid="{00000000-000D-0000-FFFF-FFFF00000000}"/>
  </bookViews>
  <sheets>
    <sheet name="Loop 494 at Sorters AM" sheetId="14" r:id="rId1"/>
    <sheet name="Loop 494 at Sorters PM " sheetId="15" r:id="rId2"/>
    <sheet name="Loop 494 at US 59 R AM" sheetId="12" r:id="rId3"/>
    <sheet name="Loop 494 at US 59 R PM " sheetId="13" r:id="rId4"/>
    <sheet name="Loop 494 at Hamblen Rd AM" sheetId="3" r:id="rId5"/>
    <sheet name="Loop 494 at Hamblen Rd PM" sheetId="11" r:id="rId6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S33" i="14" l="1"/>
  <c r="B38" i="11" l="1"/>
  <c r="B37" i="11"/>
  <c r="C36" i="11"/>
  <c r="D36" i="11"/>
  <c r="E36" i="11"/>
  <c r="F36" i="11"/>
  <c r="G36" i="11"/>
  <c r="H36" i="11"/>
  <c r="I36" i="11"/>
  <c r="J36" i="11"/>
  <c r="K36" i="11"/>
  <c r="L36" i="11"/>
  <c r="M36" i="11"/>
  <c r="N36" i="11"/>
  <c r="O36" i="11"/>
  <c r="P36" i="11"/>
  <c r="Q36" i="11"/>
  <c r="R36" i="11"/>
  <c r="S36" i="11"/>
  <c r="T36" i="11"/>
  <c r="U36" i="11"/>
  <c r="B36" i="11"/>
  <c r="U35" i="11"/>
  <c r="C35" i="11"/>
  <c r="D35" i="11"/>
  <c r="E35" i="11"/>
  <c r="F35" i="11"/>
  <c r="G35" i="11"/>
  <c r="H35" i="11"/>
  <c r="I35" i="11"/>
  <c r="J35" i="11"/>
  <c r="K35" i="11"/>
  <c r="L35" i="11"/>
  <c r="M35" i="11"/>
  <c r="N35" i="11"/>
  <c r="O35" i="11"/>
  <c r="P35" i="11"/>
  <c r="Q35" i="11"/>
  <c r="R35" i="11"/>
  <c r="S35" i="11"/>
  <c r="T35" i="11"/>
  <c r="B35" i="11"/>
  <c r="I33" i="3" l="1"/>
  <c r="V38" i="11" l="1"/>
  <c r="V37" i="11"/>
  <c r="V36" i="11"/>
  <c r="V35" i="11"/>
  <c r="V38" i="13"/>
  <c r="V37" i="13"/>
  <c r="V36" i="13"/>
  <c r="V35" i="13"/>
  <c r="V38" i="15"/>
  <c r="V37" i="15"/>
  <c r="V36" i="15"/>
  <c r="V35" i="15"/>
  <c r="V33" i="3"/>
  <c r="V32" i="3"/>
  <c r="V31" i="3"/>
  <c r="V33" i="12"/>
  <c r="V32" i="12"/>
  <c r="V31" i="12"/>
  <c r="V33" i="14"/>
  <c r="V32" i="14"/>
  <c r="V31" i="14"/>
  <c r="N38" i="11"/>
  <c r="M38" i="11"/>
  <c r="I38" i="11"/>
  <c r="U38" i="11"/>
  <c r="T38" i="11"/>
  <c r="S38" i="11"/>
  <c r="R38" i="11"/>
  <c r="Q38" i="11"/>
  <c r="P38" i="11"/>
  <c r="O38" i="11"/>
  <c r="L38" i="11"/>
  <c r="K38" i="11"/>
  <c r="J38" i="11"/>
  <c r="H38" i="11"/>
  <c r="G38" i="11"/>
  <c r="F38" i="11"/>
  <c r="E38" i="11"/>
  <c r="D38" i="11"/>
  <c r="C38" i="11"/>
  <c r="U37" i="11"/>
  <c r="T37" i="11"/>
  <c r="S37" i="11"/>
  <c r="R37" i="11"/>
  <c r="Q37" i="11"/>
  <c r="P37" i="11"/>
  <c r="O37" i="11"/>
  <c r="N37" i="11"/>
  <c r="M37" i="11"/>
  <c r="L37" i="11"/>
  <c r="K37" i="11"/>
  <c r="J37" i="11"/>
  <c r="I37" i="11"/>
  <c r="H37" i="11"/>
  <c r="G37" i="11"/>
  <c r="F37" i="11"/>
  <c r="E37" i="11"/>
  <c r="D37" i="11"/>
  <c r="C37" i="11"/>
  <c r="K37" i="13"/>
  <c r="K38" i="13"/>
  <c r="C38" i="13"/>
  <c r="U38" i="13"/>
  <c r="T38" i="13"/>
  <c r="S38" i="13"/>
  <c r="R38" i="13"/>
  <c r="Q38" i="13"/>
  <c r="P38" i="13"/>
  <c r="O38" i="13"/>
  <c r="N38" i="13"/>
  <c r="M38" i="13"/>
  <c r="L38" i="13"/>
  <c r="J38" i="13"/>
  <c r="I38" i="13"/>
  <c r="H38" i="13"/>
  <c r="G38" i="13"/>
  <c r="F38" i="13"/>
  <c r="E38" i="13"/>
  <c r="D38" i="13"/>
  <c r="B38" i="13"/>
  <c r="U37" i="13"/>
  <c r="T37" i="13"/>
  <c r="S37" i="13"/>
  <c r="R37" i="13"/>
  <c r="Q37" i="13"/>
  <c r="P37" i="13"/>
  <c r="O37" i="13"/>
  <c r="N37" i="13"/>
  <c r="M37" i="13"/>
  <c r="L37" i="13"/>
  <c r="J37" i="13"/>
  <c r="I37" i="13"/>
  <c r="H37" i="13"/>
  <c r="G37" i="13"/>
  <c r="F37" i="13"/>
  <c r="E37" i="13"/>
  <c r="D37" i="13"/>
  <c r="C37" i="13"/>
  <c r="B37" i="13"/>
  <c r="U36" i="13"/>
  <c r="T36" i="13"/>
  <c r="S36" i="13"/>
  <c r="R36" i="13"/>
  <c r="Q36" i="13"/>
  <c r="P36" i="13"/>
  <c r="O36" i="13"/>
  <c r="N36" i="13"/>
  <c r="M36" i="13"/>
  <c r="L36" i="13"/>
  <c r="K36" i="13"/>
  <c r="J36" i="13"/>
  <c r="I36" i="13"/>
  <c r="H36" i="13"/>
  <c r="G36" i="13"/>
  <c r="F36" i="13"/>
  <c r="E36" i="13"/>
  <c r="D36" i="13"/>
  <c r="C36" i="13"/>
  <c r="B36" i="13"/>
  <c r="U35" i="13"/>
  <c r="T35" i="13"/>
  <c r="S35" i="13"/>
  <c r="R35" i="13"/>
  <c r="Q35" i="13"/>
  <c r="P35" i="13"/>
  <c r="O35" i="13"/>
  <c r="N35" i="13"/>
  <c r="M35" i="13"/>
  <c r="L35" i="13"/>
  <c r="K35" i="13"/>
  <c r="J35" i="13"/>
  <c r="I35" i="13"/>
  <c r="H35" i="13"/>
  <c r="G35" i="13"/>
  <c r="F35" i="13"/>
  <c r="E35" i="13"/>
  <c r="D35" i="13"/>
  <c r="C35" i="13"/>
  <c r="B35" i="13"/>
  <c r="U36" i="15"/>
  <c r="U37" i="15"/>
  <c r="U38" i="15"/>
  <c r="C38" i="15"/>
  <c r="D38" i="15"/>
  <c r="E38" i="15"/>
  <c r="F38" i="15"/>
  <c r="G38" i="15"/>
  <c r="H38" i="15"/>
  <c r="I38" i="15"/>
  <c r="J38" i="15"/>
  <c r="K38" i="15"/>
  <c r="L38" i="15"/>
  <c r="M38" i="15"/>
  <c r="N38" i="15"/>
  <c r="O38" i="15"/>
  <c r="P38" i="15"/>
  <c r="Q38" i="15"/>
  <c r="R38" i="15"/>
  <c r="S38" i="15"/>
  <c r="T38" i="15"/>
  <c r="B38" i="15"/>
  <c r="C37" i="15"/>
  <c r="D37" i="15"/>
  <c r="E37" i="15"/>
  <c r="F37" i="15"/>
  <c r="G37" i="15"/>
  <c r="H37" i="15"/>
  <c r="I37" i="15"/>
  <c r="J37" i="15"/>
  <c r="K37" i="15"/>
  <c r="L37" i="15"/>
  <c r="M37" i="15"/>
  <c r="N37" i="15"/>
  <c r="O37" i="15"/>
  <c r="P37" i="15"/>
  <c r="Q37" i="15"/>
  <c r="R37" i="15"/>
  <c r="S37" i="15"/>
  <c r="T37" i="15"/>
  <c r="B37" i="15"/>
  <c r="C36" i="15"/>
  <c r="D36" i="15"/>
  <c r="E36" i="15"/>
  <c r="F36" i="15"/>
  <c r="G36" i="15"/>
  <c r="H36" i="15"/>
  <c r="I36" i="15"/>
  <c r="J36" i="15"/>
  <c r="K36" i="15"/>
  <c r="L36" i="15"/>
  <c r="M36" i="15"/>
  <c r="N36" i="15"/>
  <c r="O36" i="15"/>
  <c r="P36" i="15"/>
  <c r="Q36" i="15"/>
  <c r="R36" i="15"/>
  <c r="S36" i="15"/>
  <c r="T36" i="15"/>
  <c r="B36" i="15"/>
  <c r="C35" i="15"/>
  <c r="D35" i="15"/>
  <c r="E35" i="15"/>
  <c r="F35" i="15"/>
  <c r="G35" i="15"/>
  <c r="H35" i="15"/>
  <c r="I35" i="15"/>
  <c r="J35" i="15"/>
  <c r="K35" i="15"/>
  <c r="L35" i="15"/>
  <c r="M35" i="15"/>
  <c r="N35" i="15"/>
  <c r="O35" i="15"/>
  <c r="P35" i="15"/>
  <c r="Q35" i="15"/>
  <c r="R35" i="15"/>
  <c r="S35" i="15"/>
  <c r="T35" i="15"/>
  <c r="U35" i="15"/>
  <c r="B35" i="15"/>
  <c r="U33" i="12"/>
  <c r="U32" i="12"/>
  <c r="U31" i="12"/>
  <c r="B33" i="12"/>
  <c r="B32" i="12"/>
  <c r="B31" i="12"/>
  <c r="I32" i="3"/>
  <c r="I31" i="3"/>
  <c r="U31" i="3"/>
  <c r="U32" i="3"/>
  <c r="U33" i="3"/>
  <c r="B33" i="3"/>
  <c r="B32" i="3"/>
  <c r="B31" i="3"/>
  <c r="T33" i="3"/>
  <c r="S33" i="3"/>
  <c r="R33" i="3"/>
  <c r="Q33" i="3"/>
  <c r="P33" i="3"/>
  <c r="O33" i="3"/>
  <c r="N33" i="3"/>
  <c r="M33" i="3"/>
  <c r="L33" i="3"/>
  <c r="K33" i="3"/>
  <c r="J33" i="3"/>
  <c r="H33" i="3"/>
  <c r="G33" i="3"/>
  <c r="F33" i="3"/>
  <c r="E33" i="3"/>
  <c r="D33" i="3"/>
  <c r="C33" i="3"/>
  <c r="T32" i="3"/>
  <c r="S32" i="3"/>
  <c r="R32" i="3"/>
  <c r="Q32" i="3"/>
  <c r="P32" i="3"/>
  <c r="O32" i="3"/>
  <c r="N32" i="3"/>
  <c r="M32" i="3"/>
  <c r="L32" i="3"/>
  <c r="K32" i="3"/>
  <c r="J32" i="3"/>
  <c r="H32" i="3"/>
  <c r="G32" i="3"/>
  <c r="F32" i="3"/>
  <c r="E32" i="3"/>
  <c r="D32" i="3"/>
  <c r="C32" i="3"/>
  <c r="T31" i="3"/>
  <c r="S31" i="3"/>
  <c r="R31" i="3"/>
  <c r="Q31" i="3"/>
  <c r="P31" i="3"/>
  <c r="O31" i="3"/>
  <c r="N31" i="3"/>
  <c r="M31" i="3"/>
  <c r="L31" i="3"/>
  <c r="K31" i="3"/>
  <c r="J31" i="3"/>
  <c r="H31" i="3"/>
  <c r="G31" i="3"/>
  <c r="F31" i="3"/>
  <c r="E31" i="3"/>
  <c r="D31" i="3"/>
  <c r="C31" i="3"/>
  <c r="T33" i="12"/>
  <c r="S33" i="12"/>
  <c r="R33" i="12"/>
  <c r="Q33" i="12"/>
  <c r="P33" i="12"/>
  <c r="O33" i="12"/>
  <c r="N33" i="12"/>
  <c r="M33" i="12"/>
  <c r="L33" i="12"/>
  <c r="K33" i="12"/>
  <c r="J33" i="12"/>
  <c r="I33" i="12"/>
  <c r="H33" i="12"/>
  <c r="G33" i="12"/>
  <c r="F33" i="12"/>
  <c r="E33" i="12"/>
  <c r="D33" i="12"/>
  <c r="C33" i="12"/>
  <c r="T32" i="12"/>
  <c r="S32" i="12"/>
  <c r="R32" i="12"/>
  <c r="Q32" i="12"/>
  <c r="P32" i="12"/>
  <c r="O32" i="12"/>
  <c r="N32" i="12"/>
  <c r="M32" i="12"/>
  <c r="L32" i="12"/>
  <c r="K32" i="12"/>
  <c r="J32" i="12"/>
  <c r="I32" i="12"/>
  <c r="H32" i="12"/>
  <c r="G32" i="12"/>
  <c r="F32" i="12"/>
  <c r="E32" i="12"/>
  <c r="D32" i="12"/>
  <c r="C32" i="12"/>
  <c r="T31" i="12"/>
  <c r="S31" i="12"/>
  <c r="R31" i="12"/>
  <c r="Q31" i="12"/>
  <c r="P31" i="12"/>
  <c r="O31" i="12"/>
  <c r="N31" i="12"/>
  <c r="M31" i="12"/>
  <c r="L31" i="12"/>
  <c r="K31" i="12"/>
  <c r="J31" i="12"/>
  <c r="I31" i="12"/>
  <c r="H31" i="12"/>
  <c r="G31" i="12"/>
  <c r="F31" i="12"/>
  <c r="E31" i="12"/>
  <c r="D31" i="12"/>
  <c r="C31" i="12"/>
  <c r="C33" i="14"/>
  <c r="D33" i="14"/>
  <c r="E33" i="14"/>
  <c r="F33" i="14"/>
  <c r="G33" i="14"/>
  <c r="H33" i="14"/>
  <c r="I33" i="14"/>
  <c r="J33" i="14"/>
  <c r="K33" i="14"/>
  <c r="L33" i="14"/>
  <c r="M33" i="14"/>
  <c r="N33" i="14"/>
  <c r="O33" i="14"/>
  <c r="P33" i="14"/>
  <c r="Q33" i="14"/>
  <c r="R33" i="14"/>
  <c r="T33" i="14"/>
  <c r="U33" i="14"/>
  <c r="B33" i="14"/>
  <c r="C32" i="14"/>
  <c r="D32" i="14"/>
  <c r="E32" i="14"/>
  <c r="F32" i="14"/>
  <c r="G32" i="14"/>
  <c r="H32" i="14"/>
  <c r="I32" i="14"/>
  <c r="J32" i="14"/>
  <c r="K32" i="14"/>
  <c r="L32" i="14"/>
  <c r="M32" i="14"/>
  <c r="N32" i="14"/>
  <c r="O32" i="14"/>
  <c r="P32" i="14"/>
  <c r="Q32" i="14"/>
  <c r="R32" i="14"/>
  <c r="S32" i="14"/>
  <c r="T32" i="14"/>
  <c r="U32" i="14"/>
  <c r="B32" i="14"/>
  <c r="C31" i="14"/>
  <c r="D31" i="14"/>
  <c r="E31" i="14"/>
  <c r="F31" i="14"/>
  <c r="G31" i="14"/>
  <c r="H31" i="14"/>
  <c r="I31" i="14"/>
  <c r="J31" i="14"/>
  <c r="K31" i="14"/>
  <c r="L31" i="14"/>
  <c r="M31" i="14"/>
  <c r="N31" i="14"/>
  <c r="O31" i="14"/>
  <c r="P31" i="14"/>
  <c r="Q31" i="14"/>
  <c r="R31" i="14"/>
  <c r="S31" i="14"/>
  <c r="T31" i="14"/>
  <c r="U31" i="14"/>
  <c r="B31" i="14"/>
  <c r="U23" i="3" l="1"/>
  <c r="S23" i="3"/>
  <c r="P23" i="3"/>
  <c r="N23" i="3"/>
  <c r="K23" i="3"/>
  <c r="I23" i="3"/>
  <c r="K23" i="12"/>
  <c r="I23" i="12"/>
  <c r="F23" i="12"/>
  <c r="D23" i="12"/>
  <c r="U23" i="14"/>
  <c r="S23" i="14"/>
  <c r="P23" i="14"/>
  <c r="N23" i="14"/>
  <c r="F23" i="14"/>
  <c r="D23" i="14"/>
  <c r="G33" i="11"/>
  <c r="B33" i="11"/>
  <c r="P27" i="3"/>
  <c r="G29" i="3"/>
  <c r="L29" i="3"/>
  <c r="Q29" i="3"/>
  <c r="B29" i="3"/>
  <c r="N27" i="3"/>
  <c r="G33" i="13"/>
  <c r="B33" i="13"/>
  <c r="P27" i="12"/>
  <c r="G29" i="12"/>
  <c r="L29" i="12"/>
  <c r="Q29" i="12"/>
  <c r="B29" i="12"/>
  <c r="N27" i="12"/>
  <c r="G33" i="15"/>
  <c r="B33" i="15"/>
  <c r="P27" i="14"/>
  <c r="N27" i="14"/>
  <c r="G29" i="14"/>
  <c r="L29" i="14"/>
  <c r="Q29" i="14"/>
  <c r="B29" i="14"/>
  <c r="U26" i="15" l="1"/>
  <c r="P26" i="15"/>
  <c r="K26" i="15"/>
  <c r="F26" i="15"/>
  <c r="U25" i="15"/>
  <c r="P25" i="15"/>
  <c r="K25" i="15"/>
  <c r="F25" i="15"/>
  <c r="V25" i="15" s="1"/>
  <c r="U24" i="15"/>
  <c r="P24" i="15"/>
  <c r="K24" i="15"/>
  <c r="F24" i="15"/>
  <c r="V24" i="15" s="1"/>
  <c r="U23" i="15"/>
  <c r="P23" i="15"/>
  <c r="K23" i="15"/>
  <c r="F23" i="15"/>
  <c r="V23" i="15" s="1"/>
  <c r="U22" i="15"/>
  <c r="P22" i="15"/>
  <c r="K22" i="15"/>
  <c r="F22" i="15"/>
  <c r="V22" i="15" s="1"/>
  <c r="X25" i="15" s="1"/>
  <c r="Y25" i="15" s="1"/>
  <c r="U21" i="15"/>
  <c r="P21" i="15"/>
  <c r="K21" i="15"/>
  <c r="F21" i="15"/>
  <c r="U20" i="15"/>
  <c r="P20" i="15"/>
  <c r="K20" i="15"/>
  <c r="F20" i="15"/>
  <c r="V20" i="15" s="1"/>
  <c r="U19" i="15"/>
  <c r="P19" i="15"/>
  <c r="K19" i="15"/>
  <c r="F19" i="15"/>
  <c r="U18" i="15"/>
  <c r="P18" i="15"/>
  <c r="K18" i="15"/>
  <c r="F18" i="15"/>
  <c r="U17" i="15"/>
  <c r="P17" i="15"/>
  <c r="K17" i="15"/>
  <c r="F17" i="15"/>
  <c r="V17" i="15" s="1"/>
  <c r="U16" i="15"/>
  <c r="P16" i="15"/>
  <c r="K16" i="15"/>
  <c r="F16" i="15"/>
  <c r="V16" i="15" s="1"/>
  <c r="U15" i="15"/>
  <c r="P15" i="15"/>
  <c r="K15" i="15"/>
  <c r="F15" i="15"/>
  <c r="V15" i="15" s="1"/>
  <c r="U14" i="15"/>
  <c r="P14" i="15"/>
  <c r="K14" i="15"/>
  <c r="F14" i="15"/>
  <c r="V14" i="15" s="1"/>
  <c r="X17" i="15" s="1"/>
  <c r="Y17" i="15" s="1"/>
  <c r="U13" i="15"/>
  <c r="P13" i="15"/>
  <c r="K13" i="15"/>
  <c r="F13" i="15"/>
  <c r="V13" i="15" s="1"/>
  <c r="X16" i="15" s="1"/>
  <c r="Y16" i="15" s="1"/>
  <c r="U12" i="15"/>
  <c r="P12" i="15"/>
  <c r="K12" i="15"/>
  <c r="F12" i="15"/>
  <c r="V12" i="15" s="1"/>
  <c r="X15" i="15" s="1"/>
  <c r="Y15" i="15" s="1"/>
  <c r="U11" i="15"/>
  <c r="P11" i="15"/>
  <c r="K11" i="15"/>
  <c r="F11" i="15"/>
  <c r="Q9" i="15"/>
  <c r="Q33" i="15" s="1"/>
  <c r="L9" i="15"/>
  <c r="L33" i="15" s="1"/>
  <c r="A7" i="15"/>
  <c r="U22" i="14"/>
  <c r="P22" i="14"/>
  <c r="K22" i="14"/>
  <c r="F22" i="14"/>
  <c r="U21" i="14"/>
  <c r="P21" i="14"/>
  <c r="K21" i="14"/>
  <c r="F21" i="14"/>
  <c r="U20" i="14"/>
  <c r="P20" i="14"/>
  <c r="K20" i="14"/>
  <c r="F20" i="14"/>
  <c r="U19" i="14"/>
  <c r="P19" i="14"/>
  <c r="K19" i="14"/>
  <c r="F19" i="14"/>
  <c r="U18" i="14"/>
  <c r="P18" i="14"/>
  <c r="K18" i="14"/>
  <c r="F18" i="14"/>
  <c r="U17" i="14"/>
  <c r="P17" i="14"/>
  <c r="K17" i="14"/>
  <c r="F17" i="14"/>
  <c r="U16" i="14"/>
  <c r="P16" i="14"/>
  <c r="K16" i="14"/>
  <c r="F16" i="14"/>
  <c r="U15" i="14"/>
  <c r="P15" i="14"/>
  <c r="K15" i="14"/>
  <c r="F15" i="14"/>
  <c r="U14" i="14"/>
  <c r="P14" i="14"/>
  <c r="K14" i="14"/>
  <c r="F14" i="14"/>
  <c r="U13" i="14"/>
  <c r="P13" i="14"/>
  <c r="K13" i="14"/>
  <c r="F13" i="14"/>
  <c r="U12" i="14"/>
  <c r="P12" i="14"/>
  <c r="K12" i="14"/>
  <c r="F12" i="14"/>
  <c r="U11" i="14"/>
  <c r="P11" i="14"/>
  <c r="K11" i="14"/>
  <c r="F11" i="14"/>
  <c r="Q9" i="14"/>
  <c r="L9" i="14"/>
  <c r="A7" i="14"/>
  <c r="I27" i="15" l="1"/>
  <c r="K27" i="15" s="1"/>
  <c r="N27" i="15"/>
  <c r="P27" i="15" s="1"/>
  <c r="D27" i="15"/>
  <c r="F27" i="15" s="1"/>
  <c r="S27" i="15"/>
  <c r="U27" i="15" s="1"/>
  <c r="V26" i="15"/>
  <c r="X26" i="15" s="1"/>
  <c r="Y26" i="15" s="1"/>
  <c r="V21" i="15"/>
  <c r="X24" i="15" s="1"/>
  <c r="Y24" i="15" s="1"/>
  <c r="V18" i="15"/>
  <c r="X18" i="15" s="1"/>
  <c r="Y18" i="15" s="1"/>
  <c r="V11" i="15"/>
  <c r="V12" i="14"/>
  <c r="V14" i="14"/>
  <c r="V16" i="14"/>
  <c r="V19" i="14"/>
  <c r="V20" i="14"/>
  <c r="V11" i="14"/>
  <c r="V13" i="14"/>
  <c r="V15" i="14"/>
  <c r="V18" i="14"/>
  <c r="X21" i="14" s="1"/>
  <c r="Y21" i="14" s="1"/>
  <c r="V21" i="14"/>
  <c r="I23" i="14"/>
  <c r="K23" i="14" s="1"/>
  <c r="V22" i="14"/>
  <c r="X22" i="14" s="1"/>
  <c r="Y22" i="14" s="1"/>
  <c r="X15" i="14"/>
  <c r="Y15" i="14" s="1"/>
  <c r="V17" i="14"/>
  <c r="V19" i="15"/>
  <c r="U23" i="12"/>
  <c r="S23" i="12"/>
  <c r="P23" i="12"/>
  <c r="N23" i="12"/>
  <c r="X14" i="15" l="1"/>
  <c r="Y14" i="15" s="1"/>
  <c r="X22" i="15"/>
  <c r="Y22" i="15" s="1"/>
  <c r="P31" i="15" s="1"/>
  <c r="X23" i="15"/>
  <c r="Y23" i="15" s="1"/>
  <c r="X19" i="15"/>
  <c r="Y19" i="15" s="1"/>
  <c r="X21" i="15"/>
  <c r="Y21" i="15" s="1"/>
  <c r="X20" i="14"/>
  <c r="Y20" i="14" s="1"/>
  <c r="X16" i="14"/>
  <c r="Y16" i="14" s="1"/>
  <c r="X14" i="14"/>
  <c r="Y14" i="14" s="1"/>
  <c r="X17" i="14"/>
  <c r="Y17" i="14" s="1"/>
  <c r="X19" i="14"/>
  <c r="Y19" i="14" s="1"/>
  <c r="X18" i="14"/>
  <c r="Y18" i="14" s="1"/>
  <c r="X20" i="15"/>
  <c r="Y20" i="15" s="1"/>
  <c r="U26" i="13"/>
  <c r="P26" i="13"/>
  <c r="K26" i="13"/>
  <c r="F26" i="13"/>
  <c r="U25" i="13"/>
  <c r="P25" i="13"/>
  <c r="K25" i="13"/>
  <c r="F25" i="13"/>
  <c r="U24" i="13"/>
  <c r="P24" i="13"/>
  <c r="K24" i="13"/>
  <c r="F24" i="13"/>
  <c r="U23" i="13"/>
  <c r="P23" i="13"/>
  <c r="K23" i="13"/>
  <c r="F23" i="13"/>
  <c r="U22" i="13"/>
  <c r="P22" i="13"/>
  <c r="K22" i="13"/>
  <c r="F22" i="13"/>
  <c r="U21" i="13"/>
  <c r="P21" i="13"/>
  <c r="K21" i="13"/>
  <c r="F21" i="13"/>
  <c r="U20" i="13"/>
  <c r="P20" i="13"/>
  <c r="K20" i="13"/>
  <c r="F20" i="13"/>
  <c r="U19" i="13"/>
  <c r="P19" i="13"/>
  <c r="K19" i="13"/>
  <c r="F19" i="13"/>
  <c r="U18" i="13"/>
  <c r="P18" i="13"/>
  <c r="K18" i="13"/>
  <c r="F18" i="13"/>
  <c r="U17" i="13"/>
  <c r="P17" i="13"/>
  <c r="K17" i="13"/>
  <c r="F17" i="13"/>
  <c r="U16" i="13"/>
  <c r="P16" i="13"/>
  <c r="K16" i="13"/>
  <c r="F16" i="13"/>
  <c r="U15" i="13"/>
  <c r="P15" i="13"/>
  <c r="K15" i="13"/>
  <c r="F15" i="13"/>
  <c r="U14" i="13"/>
  <c r="P14" i="13"/>
  <c r="K14" i="13"/>
  <c r="F14" i="13"/>
  <c r="U13" i="13"/>
  <c r="P13" i="13"/>
  <c r="K13" i="13"/>
  <c r="F13" i="13"/>
  <c r="U12" i="13"/>
  <c r="P12" i="13"/>
  <c r="K12" i="13"/>
  <c r="F12" i="13"/>
  <c r="U11" i="13"/>
  <c r="P11" i="13"/>
  <c r="K11" i="13"/>
  <c r="F11" i="13"/>
  <c r="Q9" i="13"/>
  <c r="Q33" i="13" s="1"/>
  <c r="L9" i="13"/>
  <c r="L33" i="13" s="1"/>
  <c r="A7" i="13"/>
  <c r="U22" i="12"/>
  <c r="P22" i="12"/>
  <c r="K22" i="12"/>
  <c r="F22" i="12"/>
  <c r="V22" i="12" s="1"/>
  <c r="U21" i="12"/>
  <c r="P21" i="12"/>
  <c r="K21" i="12"/>
  <c r="F21" i="12"/>
  <c r="V21" i="12" s="1"/>
  <c r="U20" i="12"/>
  <c r="P20" i="12"/>
  <c r="K20" i="12"/>
  <c r="F20" i="12"/>
  <c r="V20" i="12" s="1"/>
  <c r="U19" i="12"/>
  <c r="P19" i="12"/>
  <c r="K19" i="12"/>
  <c r="F19" i="12"/>
  <c r="U18" i="12"/>
  <c r="P18" i="12"/>
  <c r="K18" i="12"/>
  <c r="F18" i="12"/>
  <c r="U17" i="12"/>
  <c r="P17" i="12"/>
  <c r="K17" i="12"/>
  <c r="F17" i="12"/>
  <c r="V17" i="12" s="1"/>
  <c r="U16" i="12"/>
  <c r="P16" i="12"/>
  <c r="K16" i="12"/>
  <c r="F16" i="12"/>
  <c r="V16" i="12" s="1"/>
  <c r="U15" i="12"/>
  <c r="P15" i="12"/>
  <c r="K15" i="12"/>
  <c r="F15" i="12"/>
  <c r="V15" i="12" s="1"/>
  <c r="U14" i="12"/>
  <c r="P14" i="12"/>
  <c r="K14" i="12"/>
  <c r="F14" i="12"/>
  <c r="V14" i="12" s="1"/>
  <c r="X17" i="12" s="1"/>
  <c r="Y17" i="12" s="1"/>
  <c r="U13" i="12"/>
  <c r="P13" i="12"/>
  <c r="K13" i="12"/>
  <c r="F13" i="12"/>
  <c r="V13" i="12" s="1"/>
  <c r="U12" i="12"/>
  <c r="P12" i="12"/>
  <c r="K12" i="12"/>
  <c r="F12" i="12"/>
  <c r="V12" i="12" s="1"/>
  <c r="X15" i="12" s="1"/>
  <c r="Y15" i="12" s="1"/>
  <c r="U11" i="12"/>
  <c r="P11" i="12"/>
  <c r="K11" i="12"/>
  <c r="F11" i="12"/>
  <c r="V11" i="12" s="1"/>
  <c r="X14" i="12" s="1"/>
  <c r="Q9" i="12"/>
  <c r="L9" i="12"/>
  <c r="A7" i="12"/>
  <c r="V21" i="11"/>
  <c r="U19" i="11"/>
  <c r="U20" i="11"/>
  <c r="U21" i="11"/>
  <c r="U22" i="11"/>
  <c r="U23" i="11"/>
  <c r="P19" i="11"/>
  <c r="P20" i="11"/>
  <c r="N27" i="11" s="1"/>
  <c r="P27" i="11" s="1"/>
  <c r="P21" i="11"/>
  <c r="P22" i="11"/>
  <c r="K19" i="11"/>
  <c r="K20" i="11"/>
  <c r="K21" i="11"/>
  <c r="K22" i="11"/>
  <c r="F19" i="11"/>
  <c r="V19" i="11" s="1"/>
  <c r="F20" i="11"/>
  <c r="V20" i="11" s="1"/>
  <c r="F21" i="11"/>
  <c r="F22" i="11"/>
  <c r="V22" i="11" s="1"/>
  <c r="X25" i="11" s="1"/>
  <c r="Y25" i="11" s="1"/>
  <c r="U26" i="11"/>
  <c r="P26" i="11"/>
  <c r="K26" i="11"/>
  <c r="F26" i="11"/>
  <c r="V26" i="11" s="1"/>
  <c r="U25" i="11"/>
  <c r="P25" i="11"/>
  <c r="V25" i="11" s="1"/>
  <c r="K25" i="11"/>
  <c r="F25" i="11"/>
  <c r="U24" i="11"/>
  <c r="P24" i="11"/>
  <c r="V24" i="11" s="1"/>
  <c r="K24" i="11"/>
  <c r="F24" i="11"/>
  <c r="P23" i="11"/>
  <c r="K23" i="11"/>
  <c r="F23" i="11"/>
  <c r="V23" i="11" s="1"/>
  <c r="U18" i="11"/>
  <c r="P18" i="11"/>
  <c r="K18" i="11"/>
  <c r="F18" i="11"/>
  <c r="U17" i="11"/>
  <c r="P17" i="11"/>
  <c r="K17" i="11"/>
  <c r="F17" i="11"/>
  <c r="U16" i="11"/>
  <c r="P16" i="11"/>
  <c r="K16" i="11"/>
  <c r="F16" i="11"/>
  <c r="U15" i="11"/>
  <c r="P15" i="11"/>
  <c r="K15" i="11"/>
  <c r="F15" i="11"/>
  <c r="U14" i="11"/>
  <c r="P14" i="11"/>
  <c r="K14" i="11"/>
  <c r="F14" i="11"/>
  <c r="U13" i="11"/>
  <c r="P13" i="11"/>
  <c r="K13" i="11"/>
  <c r="F13" i="11"/>
  <c r="U12" i="11"/>
  <c r="P12" i="11"/>
  <c r="K12" i="11"/>
  <c r="F12" i="11"/>
  <c r="U11" i="11"/>
  <c r="P11" i="11"/>
  <c r="K11" i="11"/>
  <c r="F11" i="11"/>
  <c r="Q9" i="11"/>
  <c r="Q33" i="11" s="1"/>
  <c r="L9" i="11"/>
  <c r="L33" i="11" s="1"/>
  <c r="A7" i="11"/>
  <c r="V11" i="3"/>
  <c r="X24" i="11" l="1"/>
  <c r="Y24" i="11" s="1"/>
  <c r="X23" i="11"/>
  <c r="Y23" i="11" s="1"/>
  <c r="X26" i="11"/>
  <c r="Y26" i="11" s="1"/>
  <c r="X22" i="11"/>
  <c r="Y22" i="11" s="1"/>
  <c r="P31" i="11" s="1"/>
  <c r="I27" i="11"/>
  <c r="K27" i="11" s="1"/>
  <c r="D27" i="11"/>
  <c r="F27" i="11" s="1"/>
  <c r="S27" i="11"/>
  <c r="U27" i="11" s="1"/>
  <c r="I27" i="13"/>
  <c r="K27" i="13" s="1"/>
  <c r="N27" i="13"/>
  <c r="P27" i="13" s="1"/>
  <c r="D27" i="13"/>
  <c r="F27" i="13" s="1"/>
  <c r="X23" i="14"/>
  <c r="X27" i="15"/>
  <c r="N31" i="15" s="1"/>
  <c r="S27" i="13"/>
  <c r="U27" i="13" s="1"/>
  <c r="V11" i="13"/>
  <c r="V12" i="13"/>
  <c r="V13" i="13"/>
  <c r="V14" i="13"/>
  <c r="V15" i="13"/>
  <c r="V16" i="13"/>
  <c r="V17" i="13"/>
  <c r="V18" i="13"/>
  <c r="V20" i="13"/>
  <c r="V21" i="13"/>
  <c r="V22" i="13"/>
  <c r="V23" i="13"/>
  <c r="V24" i="13"/>
  <c r="V25" i="13"/>
  <c r="V26" i="13"/>
  <c r="V19" i="12"/>
  <c r="X22" i="12" s="1"/>
  <c r="Y22" i="12" s="1"/>
  <c r="X16" i="12"/>
  <c r="Y16" i="12" s="1"/>
  <c r="Y14" i="12"/>
  <c r="V18" i="12"/>
  <c r="X21" i="12" s="1"/>
  <c r="Y21" i="12" s="1"/>
  <c r="V19" i="13"/>
  <c r="V17" i="11"/>
  <c r="V18" i="11"/>
  <c r="X21" i="11" s="1"/>
  <c r="Y21" i="11" s="1"/>
  <c r="V11" i="11"/>
  <c r="V12" i="11"/>
  <c r="V13" i="11"/>
  <c r="V14" i="11"/>
  <c r="V15" i="11"/>
  <c r="V16" i="11"/>
  <c r="U11" i="3"/>
  <c r="U12" i="3"/>
  <c r="U13" i="3"/>
  <c r="U14" i="3"/>
  <c r="U15" i="3"/>
  <c r="U16" i="3"/>
  <c r="U17" i="3"/>
  <c r="U18" i="3"/>
  <c r="U19" i="3"/>
  <c r="U20" i="3"/>
  <c r="U21" i="3"/>
  <c r="U22" i="3"/>
  <c r="P11" i="3"/>
  <c r="P12" i="3"/>
  <c r="P13" i="3"/>
  <c r="P14" i="3"/>
  <c r="P15" i="3"/>
  <c r="P16" i="3"/>
  <c r="P17" i="3"/>
  <c r="P18" i="3"/>
  <c r="P19" i="3"/>
  <c r="P20" i="3"/>
  <c r="P21" i="3"/>
  <c r="P22" i="3"/>
  <c r="K11" i="3"/>
  <c r="K12" i="3"/>
  <c r="K13" i="3"/>
  <c r="K14" i="3"/>
  <c r="K15" i="3"/>
  <c r="K16" i="3"/>
  <c r="K17" i="3"/>
  <c r="K18" i="3"/>
  <c r="K19" i="3"/>
  <c r="K20" i="3"/>
  <c r="K21" i="3"/>
  <c r="K22" i="3"/>
  <c r="F11" i="3"/>
  <c r="F12" i="3"/>
  <c r="F13" i="3"/>
  <c r="F14" i="3"/>
  <c r="F15" i="3"/>
  <c r="F16" i="3"/>
  <c r="F17" i="3"/>
  <c r="F18" i="3"/>
  <c r="F19" i="3"/>
  <c r="F20" i="3"/>
  <c r="F21" i="3"/>
  <c r="F22" i="3"/>
  <c r="Q9" i="3"/>
  <c r="L9" i="3"/>
  <c r="A7" i="3"/>
  <c r="X20" i="11" l="1"/>
  <c r="Y20" i="11" s="1"/>
  <c r="X18" i="11"/>
  <c r="Y18" i="11" s="1"/>
  <c r="X19" i="11"/>
  <c r="Y19" i="11" s="1"/>
  <c r="X26" i="13"/>
  <c r="Y26" i="13" s="1"/>
  <c r="X17" i="13"/>
  <c r="Y17" i="13" s="1"/>
  <c r="X24" i="13"/>
  <c r="Y24" i="13" s="1"/>
  <c r="X22" i="13"/>
  <c r="Y22" i="13" s="1"/>
  <c r="P31" i="13" s="1"/>
  <c r="X25" i="13"/>
  <c r="Y25" i="13" s="1"/>
  <c r="X15" i="13"/>
  <c r="Y15" i="13" s="1"/>
  <c r="X16" i="13"/>
  <c r="Y16" i="13" s="1"/>
  <c r="X23" i="13"/>
  <c r="Y23" i="13" s="1"/>
  <c r="X18" i="13"/>
  <c r="Y18" i="13" s="1"/>
  <c r="X14" i="13"/>
  <c r="Y14" i="13" s="1"/>
  <c r="X20" i="13"/>
  <c r="Y20" i="13" s="1"/>
  <c r="X18" i="12"/>
  <c r="Y18" i="12" s="1"/>
  <c r="X21" i="13"/>
  <c r="Y21" i="13" s="1"/>
  <c r="X19" i="12"/>
  <c r="X20" i="12"/>
  <c r="Y20" i="12" s="1"/>
  <c r="X19" i="13"/>
  <c r="X17" i="11"/>
  <c r="Y17" i="11" s="1"/>
  <c r="X16" i="11"/>
  <c r="Y16" i="11" s="1"/>
  <c r="X15" i="11"/>
  <c r="Y15" i="11" s="1"/>
  <c r="X14" i="11"/>
  <c r="Y14" i="11" s="1"/>
  <c r="D23" i="3"/>
  <c r="F23" i="3" s="1"/>
  <c r="V21" i="3"/>
  <c r="V17" i="3"/>
  <c r="V13" i="3"/>
  <c r="V20" i="3"/>
  <c r="V16" i="3"/>
  <c r="V12" i="3"/>
  <c r="V19" i="3"/>
  <c r="V15" i="3"/>
  <c r="V22" i="3"/>
  <c r="V18" i="3"/>
  <c r="V14" i="3"/>
  <c r="Y19" i="12" l="1"/>
  <c r="Y19" i="13"/>
  <c r="X27" i="13"/>
  <c r="N31" i="13" s="1"/>
  <c r="X23" i="12"/>
  <c r="X27" i="11"/>
  <c r="N31" i="11" s="1"/>
  <c r="X21" i="3"/>
  <c r="Y21" i="3" s="1"/>
  <c r="X22" i="3"/>
  <c r="Y22" i="3" s="1"/>
  <c r="X16" i="3"/>
  <c r="Y16" i="3" s="1"/>
  <c r="X18" i="3"/>
  <c r="Y18" i="3" s="1"/>
  <c r="X20" i="3"/>
  <c r="Y20" i="3" s="1"/>
  <c r="X19" i="3"/>
  <c r="Y19" i="3" s="1"/>
  <c r="X14" i="3"/>
  <c r="X17" i="3"/>
  <c r="Y17" i="3" s="1"/>
  <c r="X15" i="3"/>
  <c r="Y15" i="3" s="1"/>
  <c r="X23" i="3" l="1"/>
  <c r="Y14" i="3"/>
</calcChain>
</file>

<file path=xl/sharedStrings.xml><?xml version="1.0" encoding="utf-8"?>
<sst xmlns="http://schemas.openxmlformats.org/spreadsheetml/2006/main" count="501" uniqueCount="47">
  <si>
    <t>PHF</t>
  </si>
  <si>
    <t>15 Min Count</t>
  </si>
  <si>
    <t>Beginning</t>
  </si>
  <si>
    <t>Left</t>
  </si>
  <si>
    <t>Thru</t>
  </si>
  <si>
    <t>Right</t>
  </si>
  <si>
    <t>Northbound</t>
  </si>
  <si>
    <t>Southbound</t>
  </si>
  <si>
    <t>Eastbound</t>
  </si>
  <si>
    <t>Westbound</t>
  </si>
  <si>
    <t>Total</t>
  </si>
  <si>
    <t>Uturn</t>
  </si>
  <si>
    <t>15-Min Total</t>
  </si>
  <si>
    <t>Peak Hour Factor</t>
  </si>
  <si>
    <t>PHV</t>
  </si>
  <si>
    <t>Peak Hour Total (veh)</t>
  </si>
  <si>
    <t>Project</t>
  </si>
  <si>
    <t>Location</t>
  </si>
  <si>
    <t>Intersection</t>
  </si>
  <si>
    <t>Date Collected</t>
  </si>
  <si>
    <t>Hamblen Project Application</t>
  </si>
  <si>
    <t>Harris County</t>
  </si>
  <si>
    <t>Loop 494 at Hamblen Road</t>
  </si>
  <si>
    <t>Loop 494</t>
  </si>
  <si>
    <t>Hamblen Road</t>
  </si>
  <si>
    <t>Max PHT</t>
  </si>
  <si>
    <t>Peak Period</t>
  </si>
  <si>
    <t xml:space="preserve">AM </t>
  </si>
  <si>
    <t>PM</t>
  </si>
  <si>
    <t>Loop 494 at US 59 Entrance Ramp</t>
  </si>
  <si>
    <t>US 59 Entrance Ramp</t>
  </si>
  <si>
    <t>Loop 494 at Sorters McClellan</t>
  </si>
  <si>
    <t>Sorters McClellan</t>
  </si>
  <si>
    <t>Turning Moments Summary</t>
  </si>
  <si>
    <t>Peak Hour:</t>
  </si>
  <si>
    <t>PHV:</t>
  </si>
  <si>
    <t>PHF:</t>
  </si>
  <si>
    <t>7:30-8:30 AM</t>
  </si>
  <si>
    <t>5:00-6:00 PM</t>
  </si>
  <si>
    <t>7:15-8:15 AM</t>
  </si>
  <si>
    <t>AVERAGE DAILY PEAK PERIOD INTESECTION TRAFFIC VOLUME</t>
  </si>
  <si>
    <t>6:00-7:00 AM</t>
  </si>
  <si>
    <t>7:00-8:00 AM</t>
  </si>
  <si>
    <t>8:00-9:00 AM</t>
  </si>
  <si>
    <t>3:00-4:00 PM</t>
  </si>
  <si>
    <t>4:00-5:00 PM</t>
  </si>
  <si>
    <t>6:00-7:00 PM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</si>
</sst>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</font>
    <font>
      <sz val="10"/>
      <name val="Calibri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name val="Arial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5" fillId="0" borderId="0" applyNumberFormat="0" applyFill="0" applyBorder="0" applyProtection="0"/>
    <xf numFmtId="0" fontId="5" fillId="0" borderId="0" applyNumberFormat="0" applyFill="0" applyBorder="0" applyProtection="0"/>
    <xf numFmtId="0" fontId="6" fillId="0" borderId="0"/>
    <xf numFmtId="0" fontId="7" fillId="0" borderId="0"/>
    <xf numFmtId="0" fontId="5" fillId="0" borderId="0" applyNumberFormat="0" applyFill="0" applyBorder="0" applyProtection="0"/>
    <xf numFmtId="0" fontId="5" fillId="0" borderId="0" applyNumberFormat="0" applyFill="0" applyBorder="0" applyProtection="0"/>
    <xf numFmtId="0" fontId="5" fillId="0" borderId="0" applyNumberFormat="0" applyFill="0" applyBorder="0" applyProtection="0"/>
  </cellStyleXfs>
  <cellXfs count="67">
    <xf numFmtId="0" fontId="0" fillId="0" borderId="0" xfId="0"/>
    <xf numFmtId="1" fontId="0" fillId="0" borderId="1" xfId="0" applyNumberFormat="1" applyFont="1" applyFill="1" applyBorder="1" applyAlignment="1">
      <alignment horizontal="center"/>
    </xf>
    <xf numFmtId="0" fontId="0" fillId="0" borderId="0" xfId="0" applyFont="1" applyFill="1"/>
    <xf numFmtId="0" fontId="4" fillId="4" borderId="4" xfId="0" applyFont="1" applyFill="1" applyBorder="1" applyAlignment="1"/>
    <xf numFmtId="0" fontId="4" fillId="4" borderId="5" xfId="0" applyFont="1" applyFill="1" applyBorder="1" applyAlignment="1">
      <alignment horizontal="left"/>
    </xf>
    <xf numFmtId="0" fontId="4" fillId="4" borderId="5" xfId="0" applyFont="1" applyFill="1" applyBorder="1" applyAlignment="1"/>
    <xf numFmtId="0" fontId="0" fillId="0" borderId="0" xfId="0" applyFont="1"/>
    <xf numFmtId="0" fontId="0" fillId="2" borderId="1" xfId="0" applyFont="1" applyFill="1" applyBorder="1"/>
    <xf numFmtId="1" fontId="0" fillId="2" borderId="1" xfId="0" applyNumberFormat="1" applyFont="1" applyFill="1" applyBorder="1" applyAlignment="1">
      <alignment horizontal="center"/>
    </xf>
    <xf numFmtId="20" fontId="0" fillId="0" borderId="1" xfId="0" applyNumberFormat="1" applyFont="1" applyFill="1" applyBorder="1"/>
    <xf numFmtId="0" fontId="0" fillId="0" borderId="1" xfId="0" applyFont="1" applyFill="1" applyBorder="1" applyAlignment="1">
      <alignment horizontal="center"/>
    </xf>
    <xf numFmtId="2" fontId="0" fillId="0" borderId="1" xfId="0" applyNumberFormat="1" applyFont="1" applyFill="1" applyBorder="1" applyAlignment="1">
      <alignment horizontal="center"/>
    </xf>
    <xf numFmtId="1" fontId="0" fillId="0" borderId="0" xfId="0" applyNumberFormat="1" applyFont="1" applyAlignment="1">
      <alignment horizontal="center"/>
    </xf>
    <xf numFmtId="0" fontId="0" fillId="0" borderId="2" xfId="0" applyFont="1" applyBorder="1"/>
    <xf numFmtId="1" fontId="0" fillId="0" borderId="3" xfId="0" applyNumberFormat="1" applyFont="1" applyBorder="1"/>
    <xf numFmtId="0" fontId="0" fillId="0" borderId="0" xfId="0" applyFont="1" applyAlignment="1">
      <alignment horizontal="center"/>
    </xf>
    <xf numFmtId="2" fontId="0" fillId="0" borderId="3" xfId="0" applyNumberFormat="1" applyFont="1" applyBorder="1"/>
    <xf numFmtId="0" fontId="0" fillId="2" borderId="1" xfId="0" applyFont="1" applyFill="1" applyBorder="1" applyAlignment="1">
      <alignment horizontal="center"/>
    </xf>
    <xf numFmtId="0" fontId="0" fillId="4" borderId="4" xfId="0" applyFont="1" applyFill="1" applyBorder="1"/>
    <xf numFmtId="0" fontId="0" fillId="4" borderId="5" xfId="0" applyFont="1" applyFill="1" applyBorder="1"/>
    <xf numFmtId="0" fontId="0" fillId="0" borderId="1" xfId="0" applyFont="1" applyFill="1" applyBorder="1" applyAlignment="1">
      <alignment horizontal="center" wrapText="1"/>
    </xf>
    <xf numFmtId="0" fontId="0" fillId="0" borderId="1" xfId="0" applyBorder="1"/>
    <xf numFmtId="0" fontId="5" fillId="0" borderId="1" xfId="2" applyFont="1" applyFill="1" applyBorder="1"/>
    <xf numFmtId="0" fontId="6" fillId="0" borderId="1" xfId="3" applyBorder="1"/>
    <xf numFmtId="0" fontId="2" fillId="0" borderId="1" xfId="3" applyFont="1" applyBorder="1"/>
    <xf numFmtId="0" fontId="0" fillId="0" borderId="1" xfId="0" applyFill="1" applyBorder="1"/>
    <xf numFmtId="2" fontId="0" fillId="0" borderId="0" xfId="0" applyNumberFormat="1" applyFont="1" applyAlignment="1">
      <alignment horizontal="center"/>
    </xf>
    <xf numFmtId="20" fontId="0" fillId="4" borderId="1" xfId="0" applyNumberFormat="1" applyFont="1" applyFill="1" applyBorder="1"/>
    <xf numFmtId="0" fontId="0" fillId="4" borderId="1" xfId="0" applyFill="1" applyBorder="1"/>
    <xf numFmtId="0" fontId="5" fillId="4" borderId="1" xfId="2" applyFont="1" applyFill="1" applyBorder="1"/>
    <xf numFmtId="1" fontId="0" fillId="4" borderId="1" xfId="0" applyNumberFormat="1" applyFont="1" applyFill="1" applyBorder="1" applyAlignment="1">
      <alignment horizontal="center"/>
    </xf>
    <xf numFmtId="0" fontId="0" fillId="4" borderId="1" xfId="0" applyFont="1" applyFill="1" applyBorder="1" applyAlignment="1">
      <alignment horizontal="center"/>
    </xf>
    <xf numFmtId="2" fontId="0" fillId="4" borderId="1" xfId="0" applyNumberFormat="1" applyFont="1" applyFill="1" applyBorder="1" applyAlignment="1">
      <alignment horizontal="center"/>
    </xf>
    <xf numFmtId="0" fontId="1" fillId="2" borderId="1" xfId="0" applyFont="1" applyFill="1" applyBorder="1"/>
    <xf numFmtId="0" fontId="2" fillId="4" borderId="1" xfId="3" applyFont="1" applyFill="1" applyBorder="1"/>
    <xf numFmtId="0" fontId="2" fillId="0" borderId="1" xfId="3" applyFont="1" applyFill="1" applyBorder="1"/>
    <xf numFmtId="0" fontId="0" fillId="4" borderId="0" xfId="0" applyFont="1" applyFill="1"/>
    <xf numFmtId="0" fontId="5" fillId="0" borderId="1" xfId="5" applyFont="1" applyFill="1" applyBorder="1"/>
    <xf numFmtId="0" fontId="5" fillId="0" borderId="1" xfId="6" applyFont="1" applyFill="1" applyBorder="1"/>
    <xf numFmtId="0" fontId="5" fillId="0" borderId="1" xfId="7" applyFont="1" applyFill="1" applyBorder="1"/>
    <xf numFmtId="0" fontId="5" fillId="4" borderId="1" xfId="5" applyFont="1" applyFill="1" applyBorder="1"/>
    <xf numFmtId="0" fontId="5" fillId="4" borderId="1" xfId="6" applyFont="1" applyFill="1" applyBorder="1"/>
    <xf numFmtId="0" fontId="5" fillId="4" borderId="1" xfId="7" applyFont="1" applyFill="1" applyBorder="1"/>
    <xf numFmtId="0" fontId="6" fillId="0" borderId="1" xfId="3" applyFill="1" applyBorder="1"/>
    <xf numFmtId="0" fontId="1" fillId="0" borderId="4" xfId="0" applyFont="1" applyBorder="1" applyAlignment="1"/>
    <xf numFmtId="0" fontId="1" fillId="0" borderId="0" xfId="0" applyFont="1"/>
    <xf numFmtId="1" fontId="1" fillId="0" borderId="0" xfId="0" applyNumberFormat="1" applyFont="1"/>
    <xf numFmtId="2" fontId="1" fillId="0" borderId="0" xfId="0" applyNumberFormat="1" applyFont="1"/>
    <xf numFmtId="1" fontId="0" fillId="0" borderId="1" xfId="0" applyNumberFormat="1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1" fontId="1" fillId="0" borderId="0" xfId="0" applyNumberFormat="1" applyFont="1" applyBorder="1" applyAlignment="1"/>
    <xf numFmtId="0" fontId="1" fillId="0" borderId="0" xfId="0" applyFont="1" applyBorder="1" applyAlignment="1"/>
    <xf numFmtId="0" fontId="1" fillId="0" borderId="0" xfId="0" applyFont="1" applyBorder="1" applyAlignment="1">
      <alignment wrapText="1"/>
    </xf>
    <xf numFmtId="0" fontId="0" fillId="0" borderId="0" xfId="0" applyFont="1" applyFill="1" applyBorder="1"/>
    <xf numFmtId="2" fontId="0" fillId="0" borderId="1" xfId="0" applyNumberFormat="1" applyFont="1" applyBorder="1"/>
    <xf numFmtId="2" fontId="0" fillId="0" borderId="1" xfId="0" applyNumberFormat="1" applyFont="1" applyFill="1" applyBorder="1"/>
    <xf numFmtId="0" fontId="3" fillId="0" borderId="0" xfId="0" applyFont="1" applyAlignment="1">
      <alignment horizontal="left"/>
    </xf>
    <xf numFmtId="15" fontId="0" fillId="4" borderId="5" xfId="0" applyNumberFormat="1" applyFont="1" applyFill="1" applyBorder="1" applyAlignment="1">
      <alignment horizontal="left"/>
    </xf>
    <xf numFmtId="0" fontId="1" fillId="3" borderId="1" xfId="0" applyFont="1" applyFill="1" applyBorder="1" applyAlignment="1">
      <alignment horizontal="center"/>
    </xf>
    <xf numFmtId="0" fontId="0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1" fontId="1" fillId="0" borderId="0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1" fontId="1" fillId="0" borderId="4" xfId="0" applyNumberFormat="1" applyFont="1" applyBorder="1" applyAlignment="1">
      <alignment horizontal="left"/>
    </xf>
    <xf numFmtId="0" fontId="1" fillId="0" borderId="4" xfId="0" applyFont="1" applyBorder="1" applyAlignment="1">
      <alignment horizontal="center"/>
    </xf>
    <xf numFmtId="0" fontId="1" fillId="0" borderId="0" xfId="0" applyFont="1" applyBorder="1" applyAlignment="1">
      <alignment horizontal="center" wrapText="1"/>
    </xf>
  </cellXfs>
  <cellStyles count="8">
    <cellStyle name="Normal" xfId="0" builtinId="0"/>
    <cellStyle name="Normal 2" xfId="1" xr:uid="{6F3E34E5-FDBD-444D-B7C1-E6F2D6FDAAC3}"/>
    <cellStyle name="Normal 4" xfId="3" xr:uid="{E73DEE2A-EE66-4606-82BD-611732E4237D}"/>
    <cellStyle name="Normal 64" xfId="2" xr:uid="{A6BDA091-3978-4254-A11E-5B9E3E42B0E0}"/>
    <cellStyle name="Normal 65" xfId="5" xr:uid="{C0DE6AAB-7FA8-496D-A291-691759182096}"/>
    <cellStyle name="Normal 66" xfId="6" xr:uid="{B6846E4A-52E8-4CA7-82A2-45A103B228A9}"/>
    <cellStyle name="Normal 67" xfId="7" xr:uid="{0C293CCA-6D20-428E-AB28-21A421BB2DBF}"/>
    <cellStyle name="Normal 69" xfId="4" xr:uid="{B638777E-A4EF-4B3A-8DAC-C1F29A806A3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190500</xdr:colOff>
      <xdr:row>0</xdr:row>
      <xdr:rowOff>57150</xdr:rowOff>
    </xdr:from>
    <xdr:to>
      <xdr:col>2</xdr:col>
      <xdr:colOff>69850</xdr:colOff>
      <xdr:row>2</xdr:row>
      <xdr:rowOff>171450</xdr:rowOff>
    </xdr:to>
    <xdr:pic>
      <xdr:nvPicPr>
        <xdr:cNvPr id="2" name="Picture 10">
          <a:extLst>
            <a:ext uri="{FF2B5EF4-FFF2-40B4-BE49-F238E27FC236}">
              <a16:creationId xmlns:a16="http://schemas.microsoft.com/office/drawing/2014/main" id="{3B652C7F-1CFA-4F45-8FA4-F7BE5CA682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57150"/>
          <a:ext cx="11557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190500</xdr:colOff>
      <xdr:row>0</xdr:row>
      <xdr:rowOff>57150</xdr:rowOff>
    </xdr:from>
    <xdr:to>
      <xdr:col>2</xdr:col>
      <xdr:colOff>69850</xdr:colOff>
      <xdr:row>2</xdr:row>
      <xdr:rowOff>171450</xdr:rowOff>
    </xdr:to>
    <xdr:pic>
      <xdr:nvPicPr>
        <xdr:cNvPr id="2" name="Picture 10">
          <a:extLst>
            <a:ext uri="{FF2B5EF4-FFF2-40B4-BE49-F238E27FC236}">
              <a16:creationId xmlns:a16="http://schemas.microsoft.com/office/drawing/2014/main" id="{1355C2D1-91AD-4817-898B-5E32B6649F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57150"/>
          <a:ext cx="11557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190500</xdr:colOff>
      <xdr:row>0</xdr:row>
      <xdr:rowOff>57150</xdr:rowOff>
    </xdr:from>
    <xdr:to>
      <xdr:col>2</xdr:col>
      <xdr:colOff>69850</xdr:colOff>
      <xdr:row>2</xdr:row>
      <xdr:rowOff>171450</xdr:rowOff>
    </xdr:to>
    <xdr:pic>
      <xdr:nvPicPr>
        <xdr:cNvPr id="2" name="Picture 10">
          <a:extLst>
            <a:ext uri="{FF2B5EF4-FFF2-40B4-BE49-F238E27FC236}">
              <a16:creationId xmlns:a16="http://schemas.microsoft.com/office/drawing/2014/main" id="{96021968-2059-4DD5-A7A4-3B225AC627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57150"/>
          <a:ext cx="11557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190500</xdr:colOff>
      <xdr:row>0</xdr:row>
      <xdr:rowOff>57150</xdr:rowOff>
    </xdr:from>
    <xdr:to>
      <xdr:col>2</xdr:col>
      <xdr:colOff>69850</xdr:colOff>
      <xdr:row>2</xdr:row>
      <xdr:rowOff>171450</xdr:rowOff>
    </xdr:to>
    <xdr:pic>
      <xdr:nvPicPr>
        <xdr:cNvPr id="2" name="Picture 10">
          <a:extLst>
            <a:ext uri="{FF2B5EF4-FFF2-40B4-BE49-F238E27FC236}">
              <a16:creationId xmlns:a16="http://schemas.microsoft.com/office/drawing/2014/main" id="{24DADC3A-6C97-4B60-8E2A-B0238CC3F7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57150"/>
          <a:ext cx="11557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190500</xdr:colOff>
      <xdr:row>0</xdr:row>
      <xdr:rowOff>57150</xdr:rowOff>
    </xdr:from>
    <xdr:to>
      <xdr:col>2</xdr:col>
      <xdr:colOff>69850</xdr:colOff>
      <xdr:row>2</xdr:row>
      <xdr:rowOff>171450</xdr:rowOff>
    </xdr:to>
    <xdr:pic>
      <xdr:nvPicPr>
        <xdr:cNvPr id="2" name="Picture 10">
          <a:extLst>
            <a:ext uri="{FF2B5EF4-FFF2-40B4-BE49-F238E27FC236}">
              <a16:creationId xmlns:a16="http://schemas.microsoft.com/office/drawing/2014/main" id="{3B5DC7E5-E2E0-4D07-9293-46574CC457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57150"/>
          <a:ext cx="11557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190500</xdr:colOff>
      <xdr:row>0</xdr:row>
      <xdr:rowOff>57150</xdr:rowOff>
    </xdr:from>
    <xdr:to>
      <xdr:col>2</xdr:col>
      <xdr:colOff>69850</xdr:colOff>
      <xdr:row>2</xdr:row>
      <xdr:rowOff>171450</xdr:rowOff>
    </xdr:to>
    <xdr:pic>
      <xdr:nvPicPr>
        <xdr:cNvPr id="2" name="Picture 10">
          <a:extLst>
            <a:ext uri="{FF2B5EF4-FFF2-40B4-BE49-F238E27FC236}">
              <a16:creationId xmlns:a16="http://schemas.microsoft.com/office/drawing/2014/main" id="{5401A989-028F-47E3-A893-A56EAE86CD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57150"/>
          <a:ext cx="11557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1AF2D4-B8CC-46C7-B750-2A96F3B62D9F}">
  <dimension ref="A1:Y33"/>
  <sheetViews>
    <sheetView topLeftCell="A10" workbookViewId="0">
      <selection activeCell="Q41" sqref="Q41"/>
    </sheetView>
  </sheetViews>
  <sheetFormatPr defaultRowHeight="15" x14ac:dyDescent="0.25"/>
  <cols>
    <col min="1" max="1" width="12.42578125" style="6" customWidth="1"/>
    <col min="2" max="2" width="6.7109375" style="12" customWidth="1"/>
    <col min="3" max="4" width="6.7109375" style="6" customWidth="1"/>
    <col min="5" max="5" width="5.42578125" style="6" customWidth="1"/>
    <col min="6" max="21" width="6.7109375" style="6" customWidth="1"/>
    <col min="22" max="22" width="9.140625" style="6"/>
    <col min="23" max="23" width="4.140625" style="6" customWidth="1"/>
    <col min="24" max="24" width="8.42578125" style="15" customWidth="1"/>
    <col min="25" max="25" width="7.28515625" style="15" customWidth="1"/>
    <col min="26" max="16384" width="9.140625" style="6"/>
  </cols>
  <sheetData>
    <row r="1" spans="1:25" x14ac:dyDescent="0.25">
      <c r="D1" s="57" t="s">
        <v>16</v>
      </c>
      <c r="E1" s="57"/>
      <c r="F1" s="57"/>
      <c r="G1" s="3" t="s">
        <v>20</v>
      </c>
      <c r="H1" s="3"/>
      <c r="I1" s="3"/>
      <c r="J1" s="18"/>
    </row>
    <row r="2" spans="1:25" x14ac:dyDescent="0.25">
      <c r="D2" s="57" t="s">
        <v>17</v>
      </c>
      <c r="E2" s="57"/>
      <c r="F2" s="57"/>
      <c r="G2" s="5" t="s">
        <v>21</v>
      </c>
      <c r="H2" s="4"/>
      <c r="I2" s="4"/>
      <c r="J2" s="19"/>
    </row>
    <row r="3" spans="1:25" x14ac:dyDescent="0.25">
      <c r="D3" s="57" t="s">
        <v>18</v>
      </c>
      <c r="E3" s="57"/>
      <c r="F3" s="57"/>
      <c r="G3" s="5" t="s">
        <v>31</v>
      </c>
      <c r="H3" s="5"/>
      <c r="I3" s="5"/>
      <c r="J3" s="19"/>
    </row>
    <row r="4" spans="1:25" x14ac:dyDescent="0.25">
      <c r="D4" s="57" t="s">
        <v>19</v>
      </c>
      <c r="E4" s="57"/>
      <c r="F4" s="57"/>
      <c r="G4" s="58">
        <v>43341</v>
      </c>
      <c r="H4" s="58"/>
      <c r="I4" s="58"/>
      <c r="J4" s="58"/>
    </row>
    <row r="5" spans="1:25" x14ac:dyDescent="0.25">
      <c r="D5" s="57" t="s">
        <v>26</v>
      </c>
      <c r="E5" s="57"/>
      <c r="F5" s="57"/>
      <c r="G5" s="58" t="s">
        <v>27</v>
      </c>
      <c r="H5" s="58"/>
      <c r="I5" s="58"/>
      <c r="J5" s="58"/>
    </row>
    <row r="6" spans="1:25" ht="16.5" customHeight="1" x14ac:dyDescent="0.25">
      <c r="A6" s="45" t="s">
        <v>40</v>
      </c>
    </row>
    <row r="7" spans="1:25" x14ac:dyDescent="0.25">
      <c r="A7" s="59" t="str">
        <f>G3</f>
        <v>Loop 494 at Sorters McClellan</v>
      </c>
      <c r="B7" s="59"/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X7" s="60" t="s">
        <v>15</v>
      </c>
      <c r="Y7" s="60" t="s">
        <v>13</v>
      </c>
    </row>
    <row r="8" spans="1:25" x14ac:dyDescent="0.25">
      <c r="A8" s="33"/>
      <c r="B8" s="61" t="s">
        <v>7</v>
      </c>
      <c r="C8" s="61"/>
      <c r="D8" s="61"/>
      <c r="E8" s="61"/>
      <c r="F8" s="61"/>
      <c r="G8" s="61" t="s">
        <v>9</v>
      </c>
      <c r="H8" s="61"/>
      <c r="I8" s="61"/>
      <c r="J8" s="61"/>
      <c r="K8" s="61"/>
      <c r="L8" s="61" t="s">
        <v>6</v>
      </c>
      <c r="M8" s="61"/>
      <c r="N8" s="61"/>
      <c r="O8" s="61"/>
      <c r="P8" s="61"/>
      <c r="Q8" s="61" t="s">
        <v>8</v>
      </c>
      <c r="R8" s="61"/>
      <c r="S8" s="61"/>
      <c r="T8" s="61"/>
      <c r="U8" s="61"/>
      <c r="V8" s="60" t="s">
        <v>12</v>
      </c>
      <c r="X8" s="60"/>
      <c r="Y8" s="60"/>
    </row>
    <row r="9" spans="1:25" x14ac:dyDescent="0.25">
      <c r="A9" s="33" t="s">
        <v>1</v>
      </c>
      <c r="B9" s="61" t="s">
        <v>23</v>
      </c>
      <c r="C9" s="61"/>
      <c r="D9" s="61"/>
      <c r="E9" s="61"/>
      <c r="F9" s="61"/>
      <c r="G9" s="61" t="s">
        <v>32</v>
      </c>
      <c r="H9" s="61"/>
      <c r="I9" s="61"/>
      <c r="J9" s="61"/>
      <c r="K9" s="61"/>
      <c r="L9" s="61" t="str">
        <f>B9</f>
        <v>Loop 494</v>
      </c>
      <c r="M9" s="61"/>
      <c r="N9" s="61"/>
      <c r="O9" s="61"/>
      <c r="P9" s="61"/>
      <c r="Q9" s="61" t="str">
        <f>G9</f>
        <v>Sorters McClellan</v>
      </c>
      <c r="R9" s="61"/>
      <c r="S9" s="61"/>
      <c r="T9" s="61"/>
      <c r="U9" s="61"/>
      <c r="V9" s="60"/>
      <c r="X9" s="60"/>
      <c r="Y9" s="60"/>
    </row>
    <row r="10" spans="1:25" x14ac:dyDescent="0.25">
      <c r="A10" s="7" t="s">
        <v>2</v>
      </c>
      <c r="B10" s="8" t="s">
        <v>3</v>
      </c>
      <c r="C10" s="17" t="s">
        <v>4</v>
      </c>
      <c r="D10" s="17" t="s">
        <v>5</v>
      </c>
      <c r="E10" s="17" t="s">
        <v>11</v>
      </c>
      <c r="F10" s="17" t="s">
        <v>10</v>
      </c>
      <c r="G10" s="8" t="s">
        <v>3</v>
      </c>
      <c r="H10" s="17" t="s">
        <v>4</v>
      </c>
      <c r="I10" s="17" t="s">
        <v>5</v>
      </c>
      <c r="J10" s="17" t="s">
        <v>11</v>
      </c>
      <c r="K10" s="17" t="s">
        <v>10</v>
      </c>
      <c r="L10" s="8" t="s">
        <v>3</v>
      </c>
      <c r="M10" s="17" t="s">
        <v>4</v>
      </c>
      <c r="N10" s="17" t="s">
        <v>5</v>
      </c>
      <c r="O10" s="17" t="s">
        <v>11</v>
      </c>
      <c r="P10" s="17" t="s">
        <v>10</v>
      </c>
      <c r="Q10" s="8" t="s">
        <v>3</v>
      </c>
      <c r="R10" s="17" t="s">
        <v>4</v>
      </c>
      <c r="S10" s="17" t="s">
        <v>5</v>
      </c>
      <c r="T10" s="17" t="s">
        <v>11</v>
      </c>
      <c r="U10" s="17" t="s">
        <v>10</v>
      </c>
      <c r="V10" s="60"/>
      <c r="X10" s="60"/>
      <c r="Y10" s="60"/>
    </row>
    <row r="11" spans="1:25" x14ac:dyDescent="0.25">
      <c r="A11" s="9">
        <v>0.25</v>
      </c>
      <c r="B11" s="21">
        <v>0</v>
      </c>
      <c r="C11" s="21">
        <v>1</v>
      </c>
      <c r="D11" s="21">
        <v>11</v>
      </c>
      <c r="E11" s="21">
        <v>0</v>
      </c>
      <c r="F11" s="1">
        <f t="shared" ref="F11:F22" si="0">SUM(B11:E11)</f>
        <v>12</v>
      </c>
      <c r="G11" s="24">
        <v>0</v>
      </c>
      <c r="H11" s="24">
        <v>0</v>
      </c>
      <c r="I11" s="24">
        <v>0</v>
      </c>
      <c r="J11" s="22">
        <v>0</v>
      </c>
      <c r="K11" s="10">
        <f t="shared" ref="K11:K22" si="1">SUM(G11:J11)</f>
        <v>0</v>
      </c>
      <c r="L11" s="24">
        <v>32</v>
      </c>
      <c r="M11" s="24">
        <v>26</v>
      </c>
      <c r="N11" s="24">
        <v>0</v>
      </c>
      <c r="O11" s="22">
        <v>0</v>
      </c>
      <c r="P11" s="10">
        <f t="shared" ref="P11:P22" si="2">SUM(L11:O11)</f>
        <v>58</v>
      </c>
      <c r="Q11" s="24">
        <v>2</v>
      </c>
      <c r="R11" s="24">
        <v>0</v>
      </c>
      <c r="S11" s="24">
        <v>3</v>
      </c>
      <c r="T11" s="24">
        <v>0</v>
      </c>
      <c r="U11" s="10">
        <f t="shared" ref="U11:U22" si="3">SUM(Q11:T11)</f>
        <v>5</v>
      </c>
      <c r="V11" s="1">
        <f>SUM(F11,K11,P11,U11)</f>
        <v>75</v>
      </c>
      <c r="W11" s="2"/>
      <c r="X11" s="20"/>
      <c r="Y11" s="20"/>
    </row>
    <row r="12" spans="1:25" x14ac:dyDescent="0.25">
      <c r="A12" s="9">
        <v>0.26041666666666669</v>
      </c>
      <c r="B12" s="21">
        <v>0</v>
      </c>
      <c r="C12" s="21">
        <v>2</v>
      </c>
      <c r="D12" s="21">
        <v>12</v>
      </c>
      <c r="E12" s="21">
        <v>0</v>
      </c>
      <c r="F12" s="1">
        <f t="shared" si="0"/>
        <v>14</v>
      </c>
      <c r="G12" s="24">
        <v>0</v>
      </c>
      <c r="H12" s="24">
        <v>0</v>
      </c>
      <c r="I12" s="24">
        <v>0</v>
      </c>
      <c r="J12" s="22">
        <v>0</v>
      </c>
      <c r="K12" s="10">
        <f t="shared" si="1"/>
        <v>0</v>
      </c>
      <c r="L12" s="24">
        <v>22</v>
      </c>
      <c r="M12" s="24">
        <v>26</v>
      </c>
      <c r="N12" s="24">
        <v>0</v>
      </c>
      <c r="O12" s="22">
        <v>0</v>
      </c>
      <c r="P12" s="10">
        <f t="shared" si="2"/>
        <v>48</v>
      </c>
      <c r="Q12" s="24">
        <v>5</v>
      </c>
      <c r="R12" s="24">
        <v>0</v>
      </c>
      <c r="S12" s="24">
        <v>0</v>
      </c>
      <c r="T12" s="24">
        <v>0</v>
      </c>
      <c r="U12" s="10">
        <f t="shared" si="3"/>
        <v>5</v>
      </c>
      <c r="V12" s="1">
        <f t="shared" ref="V12:V22" si="4">SUM(F12,K12,P12,U12)</f>
        <v>67</v>
      </c>
      <c r="W12" s="2"/>
      <c r="X12" s="20"/>
      <c r="Y12" s="20"/>
    </row>
    <row r="13" spans="1:25" x14ac:dyDescent="0.25">
      <c r="A13" s="9">
        <v>0.27083333333333331</v>
      </c>
      <c r="B13" s="21">
        <v>0</v>
      </c>
      <c r="C13" s="21">
        <v>2</v>
      </c>
      <c r="D13" s="21">
        <v>20</v>
      </c>
      <c r="E13" s="21">
        <v>0</v>
      </c>
      <c r="F13" s="1">
        <f t="shared" si="0"/>
        <v>22</v>
      </c>
      <c r="G13" s="24">
        <v>0</v>
      </c>
      <c r="H13" s="24">
        <v>0</v>
      </c>
      <c r="I13" s="24">
        <v>0</v>
      </c>
      <c r="J13" s="22">
        <v>0</v>
      </c>
      <c r="K13" s="10">
        <f t="shared" si="1"/>
        <v>0</v>
      </c>
      <c r="L13" s="24">
        <v>24</v>
      </c>
      <c r="M13" s="24">
        <v>57</v>
      </c>
      <c r="N13" s="24">
        <v>0</v>
      </c>
      <c r="O13" s="22">
        <v>0</v>
      </c>
      <c r="P13" s="10">
        <f t="shared" si="2"/>
        <v>81</v>
      </c>
      <c r="Q13" s="24">
        <v>3</v>
      </c>
      <c r="R13" s="24">
        <v>0</v>
      </c>
      <c r="S13" s="24">
        <v>1</v>
      </c>
      <c r="T13" s="24">
        <v>0</v>
      </c>
      <c r="U13" s="10">
        <f t="shared" si="3"/>
        <v>4</v>
      </c>
      <c r="V13" s="1">
        <f t="shared" si="4"/>
        <v>107</v>
      </c>
      <c r="W13" s="2"/>
      <c r="X13" s="20"/>
      <c r="Y13" s="20"/>
    </row>
    <row r="14" spans="1:25" x14ac:dyDescent="0.25">
      <c r="A14" s="9">
        <v>0.28125</v>
      </c>
      <c r="B14" s="21">
        <v>0</v>
      </c>
      <c r="C14" s="21">
        <v>0</v>
      </c>
      <c r="D14" s="21">
        <v>20</v>
      </c>
      <c r="E14" s="21">
        <v>0</v>
      </c>
      <c r="F14" s="1">
        <f t="shared" si="0"/>
        <v>20</v>
      </c>
      <c r="G14" s="24">
        <v>0</v>
      </c>
      <c r="H14" s="24">
        <v>0</v>
      </c>
      <c r="I14" s="24">
        <v>0</v>
      </c>
      <c r="J14" s="22">
        <v>0</v>
      </c>
      <c r="K14" s="10">
        <f t="shared" si="1"/>
        <v>0</v>
      </c>
      <c r="L14" s="24">
        <v>28</v>
      </c>
      <c r="M14" s="24">
        <v>64</v>
      </c>
      <c r="N14" s="24">
        <v>0</v>
      </c>
      <c r="O14" s="22">
        <v>0</v>
      </c>
      <c r="P14" s="10">
        <f t="shared" si="2"/>
        <v>92</v>
      </c>
      <c r="Q14" s="24">
        <v>4</v>
      </c>
      <c r="R14" s="24">
        <v>0</v>
      </c>
      <c r="S14" s="24">
        <v>6</v>
      </c>
      <c r="T14" s="24">
        <v>0</v>
      </c>
      <c r="U14" s="10">
        <f t="shared" si="3"/>
        <v>10</v>
      </c>
      <c r="V14" s="1">
        <f t="shared" si="4"/>
        <v>122</v>
      </c>
      <c r="W14" s="2"/>
      <c r="X14" s="1">
        <f t="shared" ref="X14:X22" si="5">V11+V12+V13+V14</f>
        <v>371</v>
      </c>
      <c r="Y14" s="11">
        <f>(X14/(4*MAX(V11:V14)))</f>
        <v>0.76024590163934425</v>
      </c>
    </row>
    <row r="15" spans="1:25" x14ac:dyDescent="0.25">
      <c r="A15" s="9">
        <v>0.29166666666666702</v>
      </c>
      <c r="B15" s="21">
        <v>0</v>
      </c>
      <c r="C15" s="21">
        <v>0</v>
      </c>
      <c r="D15" s="21">
        <v>26</v>
      </c>
      <c r="E15" s="21">
        <v>0</v>
      </c>
      <c r="F15" s="1">
        <f t="shared" si="0"/>
        <v>26</v>
      </c>
      <c r="G15" s="22">
        <v>0</v>
      </c>
      <c r="H15" s="22">
        <v>0</v>
      </c>
      <c r="I15" s="22">
        <v>0</v>
      </c>
      <c r="J15" s="22">
        <v>0</v>
      </c>
      <c r="K15" s="10">
        <f t="shared" si="1"/>
        <v>0</v>
      </c>
      <c r="L15" s="22">
        <v>36</v>
      </c>
      <c r="M15" s="22">
        <v>77</v>
      </c>
      <c r="N15" s="22">
        <v>0</v>
      </c>
      <c r="O15" s="22">
        <v>0</v>
      </c>
      <c r="P15" s="10">
        <f t="shared" si="2"/>
        <v>113</v>
      </c>
      <c r="Q15" s="22">
        <v>10</v>
      </c>
      <c r="R15" s="22">
        <v>0</v>
      </c>
      <c r="S15" s="22">
        <v>6</v>
      </c>
      <c r="T15" s="22">
        <v>0</v>
      </c>
      <c r="U15" s="10">
        <f t="shared" si="3"/>
        <v>16</v>
      </c>
      <c r="V15" s="1">
        <f t="shared" si="4"/>
        <v>155</v>
      </c>
      <c r="W15" s="2"/>
      <c r="X15" s="1">
        <f t="shared" si="5"/>
        <v>451</v>
      </c>
      <c r="Y15" s="11">
        <f t="shared" ref="Y15:Y22" si="6">(X15/(4*MAX(V12:V15)))</f>
        <v>0.72741935483870968</v>
      </c>
    </row>
    <row r="16" spans="1:25" x14ac:dyDescent="0.25">
      <c r="A16" s="9">
        <v>0.30208333333333298</v>
      </c>
      <c r="B16" s="25">
        <v>0</v>
      </c>
      <c r="C16" s="25">
        <v>5</v>
      </c>
      <c r="D16" s="25">
        <v>16</v>
      </c>
      <c r="E16" s="25">
        <v>0</v>
      </c>
      <c r="F16" s="1">
        <f t="shared" si="0"/>
        <v>21</v>
      </c>
      <c r="G16" s="22">
        <v>0</v>
      </c>
      <c r="H16" s="22">
        <v>0</v>
      </c>
      <c r="I16" s="22">
        <v>0</v>
      </c>
      <c r="J16" s="22">
        <v>0</v>
      </c>
      <c r="K16" s="10">
        <f t="shared" si="1"/>
        <v>0</v>
      </c>
      <c r="L16" s="22">
        <v>47</v>
      </c>
      <c r="M16" s="22">
        <v>91</v>
      </c>
      <c r="N16" s="22">
        <v>0</v>
      </c>
      <c r="O16" s="22">
        <v>0</v>
      </c>
      <c r="P16" s="10">
        <f t="shared" si="2"/>
        <v>138</v>
      </c>
      <c r="Q16" s="22">
        <v>10</v>
      </c>
      <c r="R16" s="22">
        <v>0</v>
      </c>
      <c r="S16" s="22">
        <v>10</v>
      </c>
      <c r="T16" s="22">
        <v>0</v>
      </c>
      <c r="U16" s="10">
        <f t="shared" si="3"/>
        <v>20</v>
      </c>
      <c r="V16" s="1">
        <f t="shared" si="4"/>
        <v>179</v>
      </c>
      <c r="W16" s="2"/>
      <c r="X16" s="1">
        <f t="shared" si="5"/>
        <v>563</v>
      </c>
      <c r="Y16" s="11">
        <f t="shared" si="6"/>
        <v>0.78631284916201116</v>
      </c>
    </row>
    <row r="17" spans="1:25" x14ac:dyDescent="0.25">
      <c r="A17" s="27">
        <v>0.3125</v>
      </c>
      <c r="B17" s="28">
        <v>0</v>
      </c>
      <c r="C17" s="28">
        <v>6</v>
      </c>
      <c r="D17" s="28">
        <v>32</v>
      </c>
      <c r="E17" s="28">
        <v>0</v>
      </c>
      <c r="F17" s="30">
        <f t="shared" si="0"/>
        <v>38</v>
      </c>
      <c r="G17" s="29">
        <v>0</v>
      </c>
      <c r="H17" s="29">
        <v>0</v>
      </c>
      <c r="I17" s="29">
        <v>0</v>
      </c>
      <c r="J17" s="29">
        <v>0</v>
      </c>
      <c r="K17" s="31">
        <f t="shared" si="1"/>
        <v>0</v>
      </c>
      <c r="L17" s="29">
        <v>60</v>
      </c>
      <c r="M17" s="29">
        <v>130</v>
      </c>
      <c r="N17" s="29">
        <v>0</v>
      </c>
      <c r="O17" s="29">
        <v>0</v>
      </c>
      <c r="P17" s="31">
        <f t="shared" si="2"/>
        <v>190</v>
      </c>
      <c r="Q17" s="29">
        <v>16</v>
      </c>
      <c r="R17" s="29">
        <v>0</v>
      </c>
      <c r="S17" s="29">
        <v>28</v>
      </c>
      <c r="T17" s="29">
        <v>0</v>
      </c>
      <c r="U17" s="31">
        <f t="shared" si="3"/>
        <v>44</v>
      </c>
      <c r="V17" s="30">
        <f t="shared" si="4"/>
        <v>272</v>
      </c>
      <c r="W17" s="36"/>
      <c r="X17" s="30">
        <f t="shared" si="5"/>
        <v>728</v>
      </c>
      <c r="Y17" s="32">
        <f t="shared" si="6"/>
        <v>0.66911764705882348</v>
      </c>
    </row>
    <row r="18" spans="1:25" x14ac:dyDescent="0.25">
      <c r="A18" s="27">
        <v>0.32291666666666702</v>
      </c>
      <c r="B18" s="28">
        <v>0</v>
      </c>
      <c r="C18" s="28">
        <v>4</v>
      </c>
      <c r="D18" s="28">
        <v>19</v>
      </c>
      <c r="E18" s="28">
        <v>0</v>
      </c>
      <c r="F18" s="30">
        <f t="shared" si="0"/>
        <v>23</v>
      </c>
      <c r="G18" s="29">
        <v>0</v>
      </c>
      <c r="H18" s="29">
        <v>0</v>
      </c>
      <c r="I18" s="29">
        <v>0</v>
      </c>
      <c r="J18" s="29">
        <v>0</v>
      </c>
      <c r="K18" s="31">
        <f t="shared" si="1"/>
        <v>0</v>
      </c>
      <c r="L18" s="29">
        <v>56</v>
      </c>
      <c r="M18" s="29">
        <v>163</v>
      </c>
      <c r="N18" s="29">
        <v>0</v>
      </c>
      <c r="O18" s="29">
        <v>0</v>
      </c>
      <c r="P18" s="31">
        <f t="shared" si="2"/>
        <v>219</v>
      </c>
      <c r="Q18" s="29">
        <v>25</v>
      </c>
      <c r="R18" s="29">
        <v>0</v>
      </c>
      <c r="S18" s="29">
        <v>23</v>
      </c>
      <c r="T18" s="29">
        <v>0</v>
      </c>
      <c r="U18" s="31">
        <f t="shared" si="3"/>
        <v>48</v>
      </c>
      <c r="V18" s="30">
        <f t="shared" si="4"/>
        <v>290</v>
      </c>
      <c r="W18" s="36"/>
      <c r="X18" s="30">
        <f t="shared" si="5"/>
        <v>896</v>
      </c>
      <c r="Y18" s="32">
        <f t="shared" si="6"/>
        <v>0.77241379310344827</v>
      </c>
    </row>
    <row r="19" spans="1:25" x14ac:dyDescent="0.25">
      <c r="A19" s="27">
        <v>0.33333333333333298</v>
      </c>
      <c r="B19" s="28">
        <v>0</v>
      </c>
      <c r="C19" s="28">
        <v>1</v>
      </c>
      <c r="D19" s="28">
        <v>20</v>
      </c>
      <c r="E19" s="29">
        <v>1</v>
      </c>
      <c r="F19" s="30">
        <f t="shared" si="0"/>
        <v>22</v>
      </c>
      <c r="G19" s="29">
        <v>0</v>
      </c>
      <c r="H19" s="29">
        <v>0</v>
      </c>
      <c r="I19" s="29">
        <v>0</v>
      </c>
      <c r="J19" s="29">
        <v>0</v>
      </c>
      <c r="K19" s="31">
        <f t="shared" si="1"/>
        <v>0</v>
      </c>
      <c r="L19" s="29">
        <v>41</v>
      </c>
      <c r="M19" s="29">
        <v>139</v>
      </c>
      <c r="N19" s="29">
        <v>0</v>
      </c>
      <c r="O19" s="29">
        <v>0</v>
      </c>
      <c r="P19" s="31">
        <f t="shared" si="2"/>
        <v>180</v>
      </c>
      <c r="Q19" s="42">
        <v>33</v>
      </c>
      <c r="R19" s="42">
        <v>0</v>
      </c>
      <c r="S19" s="42">
        <v>12</v>
      </c>
      <c r="T19" s="42">
        <v>0</v>
      </c>
      <c r="U19" s="31">
        <f t="shared" si="3"/>
        <v>45</v>
      </c>
      <c r="V19" s="30">
        <f t="shared" si="4"/>
        <v>247</v>
      </c>
      <c r="W19" s="36"/>
      <c r="X19" s="30">
        <f t="shared" si="5"/>
        <v>988</v>
      </c>
      <c r="Y19" s="32">
        <f t="shared" si="6"/>
        <v>0.85172413793103452</v>
      </c>
    </row>
    <row r="20" spans="1:25" x14ac:dyDescent="0.25">
      <c r="A20" s="27">
        <v>0.34375</v>
      </c>
      <c r="B20" s="28">
        <v>0</v>
      </c>
      <c r="C20" s="28">
        <v>8</v>
      </c>
      <c r="D20" s="28">
        <v>21</v>
      </c>
      <c r="E20" s="29">
        <v>0</v>
      </c>
      <c r="F20" s="30">
        <f t="shared" si="0"/>
        <v>29</v>
      </c>
      <c r="G20" s="29">
        <v>0</v>
      </c>
      <c r="H20" s="29">
        <v>0</v>
      </c>
      <c r="I20" s="29">
        <v>0</v>
      </c>
      <c r="J20" s="29">
        <v>0</v>
      </c>
      <c r="K20" s="31">
        <f t="shared" si="1"/>
        <v>0</v>
      </c>
      <c r="L20" s="29">
        <v>30</v>
      </c>
      <c r="M20" s="29">
        <v>130</v>
      </c>
      <c r="N20" s="29">
        <v>0</v>
      </c>
      <c r="O20" s="29">
        <v>0</v>
      </c>
      <c r="P20" s="31">
        <f t="shared" si="2"/>
        <v>160</v>
      </c>
      <c r="Q20" s="42">
        <v>12</v>
      </c>
      <c r="R20" s="42">
        <v>0</v>
      </c>
      <c r="S20" s="42">
        <v>10</v>
      </c>
      <c r="T20" s="42">
        <v>0</v>
      </c>
      <c r="U20" s="31">
        <f t="shared" si="3"/>
        <v>22</v>
      </c>
      <c r="V20" s="30">
        <f t="shared" si="4"/>
        <v>211</v>
      </c>
      <c r="W20" s="36"/>
      <c r="X20" s="30">
        <f t="shared" si="5"/>
        <v>1020</v>
      </c>
      <c r="Y20" s="32">
        <f t="shared" si="6"/>
        <v>0.87931034482758619</v>
      </c>
    </row>
    <row r="21" spans="1:25" x14ac:dyDescent="0.25">
      <c r="A21" s="9">
        <v>0.35416666666666702</v>
      </c>
      <c r="B21" s="21">
        <v>0</v>
      </c>
      <c r="C21" s="21">
        <v>9</v>
      </c>
      <c r="D21" s="21">
        <v>14</v>
      </c>
      <c r="E21" s="23">
        <v>1</v>
      </c>
      <c r="F21" s="1">
        <f t="shared" si="0"/>
        <v>24</v>
      </c>
      <c r="G21" s="21">
        <v>0</v>
      </c>
      <c r="H21" s="21">
        <v>0</v>
      </c>
      <c r="I21" s="21">
        <v>0</v>
      </c>
      <c r="J21" s="23">
        <v>0</v>
      </c>
      <c r="K21" s="10">
        <f t="shared" si="1"/>
        <v>0</v>
      </c>
      <c r="L21" s="22">
        <v>42</v>
      </c>
      <c r="M21" s="22">
        <v>115</v>
      </c>
      <c r="N21" s="22">
        <v>0</v>
      </c>
      <c r="O21" s="23">
        <v>0</v>
      </c>
      <c r="P21" s="10">
        <f t="shared" si="2"/>
        <v>157</v>
      </c>
      <c r="Q21" s="21">
        <v>16</v>
      </c>
      <c r="R21" s="21">
        <v>0</v>
      </c>
      <c r="S21" s="21">
        <v>10</v>
      </c>
      <c r="T21" s="21">
        <v>0</v>
      </c>
      <c r="U21" s="10">
        <f t="shared" si="3"/>
        <v>26</v>
      </c>
      <c r="V21" s="1">
        <f t="shared" si="4"/>
        <v>207</v>
      </c>
      <c r="W21" s="2"/>
      <c r="X21" s="1">
        <f t="shared" si="5"/>
        <v>955</v>
      </c>
      <c r="Y21" s="11">
        <f t="shared" si="6"/>
        <v>0.82327586206896552</v>
      </c>
    </row>
    <row r="22" spans="1:25" x14ac:dyDescent="0.25">
      <c r="A22" s="9">
        <v>0.36458333333333398</v>
      </c>
      <c r="B22" s="21">
        <v>0</v>
      </c>
      <c r="C22" s="21">
        <v>5</v>
      </c>
      <c r="D22" s="21">
        <v>26</v>
      </c>
      <c r="E22" s="23">
        <v>0</v>
      </c>
      <c r="F22" s="1">
        <f t="shared" si="0"/>
        <v>31</v>
      </c>
      <c r="G22" s="21">
        <v>0</v>
      </c>
      <c r="H22" s="21">
        <v>0</v>
      </c>
      <c r="I22" s="21">
        <v>0</v>
      </c>
      <c r="J22" s="23">
        <v>0</v>
      </c>
      <c r="K22" s="10">
        <f t="shared" si="1"/>
        <v>0</v>
      </c>
      <c r="L22" s="22">
        <v>38</v>
      </c>
      <c r="M22" s="22">
        <v>133</v>
      </c>
      <c r="N22" s="22">
        <v>0</v>
      </c>
      <c r="O22" s="23">
        <v>0</v>
      </c>
      <c r="P22" s="10">
        <f t="shared" si="2"/>
        <v>171</v>
      </c>
      <c r="Q22" s="21">
        <v>15</v>
      </c>
      <c r="R22" s="21">
        <v>0</v>
      </c>
      <c r="S22" s="21">
        <v>8</v>
      </c>
      <c r="T22" s="21">
        <v>0</v>
      </c>
      <c r="U22" s="10">
        <f t="shared" si="3"/>
        <v>23</v>
      </c>
      <c r="V22" s="1">
        <f t="shared" si="4"/>
        <v>225</v>
      </c>
      <c r="W22" s="2"/>
      <c r="X22" s="1">
        <f t="shared" si="5"/>
        <v>890</v>
      </c>
      <c r="Y22" s="11">
        <f t="shared" si="6"/>
        <v>0.90080971659919029</v>
      </c>
    </row>
    <row r="23" spans="1:25" ht="15.75" thickBot="1" x14ac:dyDescent="0.3">
      <c r="C23" s="13" t="s">
        <v>14</v>
      </c>
      <c r="D23" s="14">
        <f>SUM(F17:F20)</f>
        <v>112</v>
      </c>
      <c r="E23" s="13" t="s">
        <v>0</v>
      </c>
      <c r="F23" s="16">
        <f>(D23/(4*MAX(F17:F20)))</f>
        <v>0.73684210526315785</v>
      </c>
      <c r="H23" s="13" t="s">
        <v>14</v>
      </c>
      <c r="I23" s="14">
        <f>SUM(K16:K19)</f>
        <v>0</v>
      </c>
      <c r="J23" s="13" t="s">
        <v>0</v>
      </c>
      <c r="K23" s="16" t="e">
        <f>(I23/(4*MAX(K16:K19)))</f>
        <v>#DIV/0!</v>
      </c>
      <c r="M23" s="13" t="s">
        <v>14</v>
      </c>
      <c r="N23" s="14">
        <f>SUM(P17:P20)</f>
        <v>749</v>
      </c>
      <c r="O23" s="13" t="s">
        <v>0</v>
      </c>
      <c r="P23" s="16">
        <f>(N23/(4*MAX(P17:P20)))</f>
        <v>0.85502283105022836</v>
      </c>
      <c r="R23" s="13" t="s">
        <v>14</v>
      </c>
      <c r="S23" s="14">
        <f>SUM(U17:U20)</f>
        <v>159</v>
      </c>
      <c r="T23" s="13" t="s">
        <v>0</v>
      </c>
      <c r="U23" s="16">
        <f>(S23/(4*MAX(U17:U20)))</f>
        <v>0.828125</v>
      </c>
      <c r="X23" s="12">
        <f>MAX(X14:X22)</f>
        <v>1020</v>
      </c>
      <c r="Y23" s="26" t="s">
        <v>25</v>
      </c>
    </row>
    <row r="25" spans="1:25" x14ac:dyDescent="0.25">
      <c r="S25" s="66"/>
      <c r="T25" s="66"/>
      <c r="U25" s="66"/>
      <c r="V25" s="66"/>
      <c r="W25" s="66"/>
      <c r="X25" s="62"/>
      <c r="Y25" s="49"/>
    </row>
    <row r="26" spans="1:25" x14ac:dyDescent="0.25">
      <c r="S26" s="66"/>
      <c r="T26" s="66"/>
      <c r="U26" s="66"/>
      <c r="V26" s="66"/>
      <c r="W26" s="66"/>
      <c r="X26" s="63"/>
      <c r="Y26" s="50"/>
    </row>
    <row r="27" spans="1:25" x14ac:dyDescent="0.25">
      <c r="B27" s="64" t="s">
        <v>33</v>
      </c>
      <c r="C27" s="64"/>
      <c r="D27" s="64"/>
      <c r="E27" s="64"/>
      <c r="F27" s="64"/>
      <c r="G27" s="64"/>
      <c r="H27" s="65" t="s">
        <v>34</v>
      </c>
      <c r="I27" s="65"/>
      <c r="J27" s="44" t="s">
        <v>37</v>
      </c>
      <c r="K27" s="15"/>
      <c r="M27" s="45" t="s">
        <v>35</v>
      </c>
      <c r="N27" s="46">
        <f>X23</f>
        <v>1020</v>
      </c>
      <c r="O27" s="45" t="s">
        <v>36</v>
      </c>
      <c r="P27" s="47">
        <f>Y20</f>
        <v>0.87931034482758619</v>
      </c>
    </row>
    <row r="28" spans="1:25" x14ac:dyDescent="0.25">
      <c r="B28" s="61" t="s">
        <v>7</v>
      </c>
      <c r="C28" s="61"/>
      <c r="D28" s="61"/>
      <c r="E28" s="61"/>
      <c r="F28" s="61"/>
      <c r="G28" s="61" t="s">
        <v>9</v>
      </c>
      <c r="H28" s="61"/>
      <c r="I28" s="61"/>
      <c r="J28" s="61"/>
      <c r="K28" s="61"/>
      <c r="L28" s="61" t="s">
        <v>6</v>
      </c>
      <c r="M28" s="61"/>
      <c r="N28" s="61"/>
      <c r="O28" s="61"/>
      <c r="P28" s="61"/>
      <c r="Q28" s="61" t="s">
        <v>8</v>
      </c>
      <c r="R28" s="61"/>
      <c r="S28" s="61"/>
      <c r="T28" s="61"/>
      <c r="U28" s="61"/>
    </row>
    <row r="29" spans="1:25" x14ac:dyDescent="0.25">
      <c r="B29" s="61" t="str">
        <f>B9</f>
        <v>Loop 494</v>
      </c>
      <c r="C29" s="61"/>
      <c r="D29" s="61"/>
      <c r="E29" s="61"/>
      <c r="F29" s="61"/>
      <c r="G29" s="61" t="str">
        <f t="shared" ref="G29" si="7">G9</f>
        <v>Sorters McClellan</v>
      </c>
      <c r="H29" s="61"/>
      <c r="I29" s="61"/>
      <c r="J29" s="61"/>
      <c r="K29" s="61"/>
      <c r="L29" s="61" t="str">
        <f t="shared" ref="L29" si="8">L9</f>
        <v>Loop 494</v>
      </c>
      <c r="M29" s="61"/>
      <c r="N29" s="61"/>
      <c r="O29" s="61"/>
      <c r="P29" s="61"/>
      <c r="Q29" s="61" t="str">
        <f t="shared" ref="Q29" si="9">Q9</f>
        <v>Sorters McClellan</v>
      </c>
      <c r="R29" s="61"/>
      <c r="S29" s="61"/>
      <c r="T29" s="61"/>
      <c r="U29" s="61"/>
    </row>
    <row r="30" spans="1:25" x14ac:dyDescent="0.25">
      <c r="B30" s="8" t="s">
        <v>3</v>
      </c>
      <c r="C30" s="17" t="s">
        <v>4</v>
      </c>
      <c r="D30" s="17" t="s">
        <v>5</v>
      </c>
      <c r="E30" s="17" t="s">
        <v>11</v>
      </c>
      <c r="F30" s="17" t="s">
        <v>10</v>
      </c>
      <c r="G30" s="8" t="s">
        <v>3</v>
      </c>
      <c r="H30" s="17" t="s">
        <v>4</v>
      </c>
      <c r="I30" s="17" t="s">
        <v>5</v>
      </c>
      <c r="J30" s="17" t="s">
        <v>11</v>
      </c>
      <c r="K30" s="17" t="s">
        <v>10</v>
      </c>
      <c r="L30" s="8" t="s">
        <v>3</v>
      </c>
      <c r="M30" s="17" t="s">
        <v>4</v>
      </c>
      <c r="N30" s="17" t="s">
        <v>5</v>
      </c>
      <c r="O30" s="17" t="s">
        <v>11</v>
      </c>
      <c r="P30" s="17" t="s">
        <v>10</v>
      </c>
      <c r="Q30" s="8" t="s">
        <v>3</v>
      </c>
      <c r="R30" s="17" t="s">
        <v>4</v>
      </c>
      <c r="S30" s="17" t="s">
        <v>5</v>
      </c>
      <c r="T30" s="17" t="s">
        <v>11</v>
      </c>
      <c r="U30" s="17" t="s">
        <v>10</v>
      </c>
      <c r="V30" s="17" t="s">
        <v>0</v>
      </c>
    </row>
    <row r="31" spans="1:25" x14ac:dyDescent="0.25">
      <c r="A31" s="6" t="s">
        <v>41</v>
      </c>
      <c r="B31" s="1">
        <f>SUM(B11:B14)</f>
        <v>0</v>
      </c>
      <c r="C31" s="1">
        <f t="shared" ref="C31:U31" si="10">SUM(C11:C14)</f>
        <v>5</v>
      </c>
      <c r="D31" s="1">
        <f t="shared" si="10"/>
        <v>63</v>
      </c>
      <c r="E31" s="1">
        <f t="shared" si="10"/>
        <v>0</v>
      </c>
      <c r="F31" s="1">
        <f t="shared" si="10"/>
        <v>68</v>
      </c>
      <c r="G31" s="1">
        <f t="shared" si="10"/>
        <v>0</v>
      </c>
      <c r="H31" s="1">
        <f t="shared" si="10"/>
        <v>0</v>
      </c>
      <c r="I31" s="1">
        <f t="shared" si="10"/>
        <v>0</v>
      </c>
      <c r="J31" s="1">
        <f t="shared" si="10"/>
        <v>0</v>
      </c>
      <c r="K31" s="1">
        <f t="shared" si="10"/>
        <v>0</v>
      </c>
      <c r="L31" s="1">
        <f t="shared" si="10"/>
        <v>106</v>
      </c>
      <c r="M31" s="1">
        <f t="shared" si="10"/>
        <v>173</v>
      </c>
      <c r="N31" s="1">
        <f t="shared" si="10"/>
        <v>0</v>
      </c>
      <c r="O31" s="1">
        <f t="shared" si="10"/>
        <v>0</v>
      </c>
      <c r="P31" s="1">
        <f t="shared" si="10"/>
        <v>279</v>
      </c>
      <c r="Q31" s="1">
        <f t="shared" si="10"/>
        <v>14</v>
      </c>
      <c r="R31" s="1">
        <f t="shared" si="10"/>
        <v>0</v>
      </c>
      <c r="S31" s="1">
        <f t="shared" si="10"/>
        <v>10</v>
      </c>
      <c r="T31" s="1">
        <f t="shared" si="10"/>
        <v>0</v>
      </c>
      <c r="U31" s="1">
        <f t="shared" si="10"/>
        <v>24</v>
      </c>
      <c r="V31" s="56">
        <f>Y14</f>
        <v>0.76024590163934425</v>
      </c>
    </row>
    <row r="32" spans="1:25" x14ac:dyDescent="0.25">
      <c r="A32" s="2" t="s">
        <v>42</v>
      </c>
      <c r="B32" s="1">
        <f>SUM(B15:B18)</f>
        <v>0</v>
      </c>
      <c r="C32" s="1">
        <f t="shared" ref="C32:U32" si="11">SUM(C15:C18)</f>
        <v>15</v>
      </c>
      <c r="D32" s="1">
        <f t="shared" si="11"/>
        <v>93</v>
      </c>
      <c r="E32" s="1">
        <f t="shared" si="11"/>
        <v>0</v>
      </c>
      <c r="F32" s="1">
        <f t="shared" si="11"/>
        <v>108</v>
      </c>
      <c r="G32" s="1">
        <f t="shared" si="11"/>
        <v>0</v>
      </c>
      <c r="H32" s="1">
        <f t="shared" si="11"/>
        <v>0</v>
      </c>
      <c r="I32" s="1">
        <f t="shared" si="11"/>
        <v>0</v>
      </c>
      <c r="J32" s="1">
        <f t="shared" si="11"/>
        <v>0</v>
      </c>
      <c r="K32" s="1">
        <f t="shared" si="11"/>
        <v>0</v>
      </c>
      <c r="L32" s="1">
        <f t="shared" si="11"/>
        <v>199</v>
      </c>
      <c r="M32" s="1">
        <f t="shared" si="11"/>
        <v>461</v>
      </c>
      <c r="N32" s="1">
        <f t="shared" si="11"/>
        <v>0</v>
      </c>
      <c r="O32" s="1">
        <f t="shared" si="11"/>
        <v>0</v>
      </c>
      <c r="P32" s="1">
        <f t="shared" si="11"/>
        <v>660</v>
      </c>
      <c r="Q32" s="1">
        <f t="shared" si="11"/>
        <v>61</v>
      </c>
      <c r="R32" s="1">
        <f t="shared" si="11"/>
        <v>0</v>
      </c>
      <c r="S32" s="1">
        <f t="shared" si="11"/>
        <v>67</v>
      </c>
      <c r="T32" s="1">
        <f t="shared" si="11"/>
        <v>0</v>
      </c>
      <c r="U32" s="1">
        <f t="shared" si="11"/>
        <v>128</v>
      </c>
      <c r="V32" s="56">
        <f>Y18</f>
        <v>0.77241379310344827</v>
      </c>
    </row>
    <row r="33" spans="1:22" x14ac:dyDescent="0.25">
      <c r="A33" s="6" t="s">
        <v>43</v>
      </c>
      <c r="B33" s="1">
        <f>SUM(B19:B22)</f>
        <v>0</v>
      </c>
      <c r="C33" s="1">
        <f t="shared" ref="C33:U33" si="12">SUM(C19:C22)</f>
        <v>23</v>
      </c>
      <c r="D33" s="1">
        <f t="shared" si="12"/>
        <v>81</v>
      </c>
      <c r="E33" s="1">
        <f t="shared" si="12"/>
        <v>2</v>
      </c>
      <c r="F33" s="1">
        <f t="shared" si="12"/>
        <v>106</v>
      </c>
      <c r="G33" s="1">
        <f t="shared" si="12"/>
        <v>0</v>
      </c>
      <c r="H33" s="1">
        <f t="shared" si="12"/>
        <v>0</v>
      </c>
      <c r="I33" s="1">
        <f t="shared" si="12"/>
        <v>0</v>
      </c>
      <c r="J33" s="1">
        <f t="shared" si="12"/>
        <v>0</v>
      </c>
      <c r="K33" s="1">
        <f t="shared" si="12"/>
        <v>0</v>
      </c>
      <c r="L33" s="1">
        <f t="shared" si="12"/>
        <v>151</v>
      </c>
      <c r="M33" s="1">
        <f t="shared" si="12"/>
        <v>517</v>
      </c>
      <c r="N33" s="1">
        <f t="shared" si="12"/>
        <v>0</v>
      </c>
      <c r="O33" s="1">
        <f t="shared" si="12"/>
        <v>0</v>
      </c>
      <c r="P33" s="1">
        <f t="shared" si="12"/>
        <v>668</v>
      </c>
      <c r="Q33" s="1">
        <f t="shared" si="12"/>
        <v>76</v>
      </c>
      <c r="R33" s="1">
        <f t="shared" si="12"/>
        <v>0</v>
      </c>
      <c r="S33" s="1">
        <f>SUM(S19:S22)</f>
        <v>40</v>
      </c>
      <c r="T33" s="1">
        <f t="shared" si="12"/>
        <v>0</v>
      </c>
      <c r="U33" s="1">
        <f t="shared" si="12"/>
        <v>116</v>
      </c>
      <c r="V33" s="56">
        <f>Y22</f>
        <v>0.90080971659919029</v>
      </c>
    </row>
  </sheetData>
  <mergeCells count="31">
    <mergeCell ref="B29:F29"/>
    <mergeCell ref="G29:K29"/>
    <mergeCell ref="L29:P29"/>
    <mergeCell ref="Q29:U29"/>
    <mergeCell ref="S25:W26"/>
    <mergeCell ref="X25:X26"/>
    <mergeCell ref="B27:G27"/>
    <mergeCell ref="H27:I27"/>
    <mergeCell ref="B28:F28"/>
    <mergeCell ref="G28:K28"/>
    <mergeCell ref="L28:P28"/>
    <mergeCell ref="Q28:U28"/>
    <mergeCell ref="A7:V7"/>
    <mergeCell ref="X7:X10"/>
    <mergeCell ref="Y7:Y10"/>
    <mergeCell ref="B8:F8"/>
    <mergeCell ref="G8:K8"/>
    <mergeCell ref="L8:P8"/>
    <mergeCell ref="Q8:U8"/>
    <mergeCell ref="V8:V10"/>
    <mergeCell ref="B9:F9"/>
    <mergeCell ref="G9:K9"/>
    <mergeCell ref="L9:P9"/>
    <mergeCell ref="Q9:U9"/>
    <mergeCell ref="D5:F5"/>
    <mergeCell ref="G5:J5"/>
    <mergeCell ref="D1:F1"/>
    <mergeCell ref="D2:F2"/>
    <mergeCell ref="D3:F3"/>
    <mergeCell ref="D4:F4"/>
    <mergeCell ref="G4:J4"/>
  </mergeCells>
  <printOptions horizontalCentered="1"/>
  <pageMargins left="0.25" right="0.25" top="1" bottom="0.75" header="0.3" footer="0.3"/>
  <pageSetup scale="72" orientation="landscape" r:id="rId1"/>
  <headerFooter>
    <oddHeader xml:space="preserve">&amp;C&amp;"-,Bold"
</oddHeader>
    <oddFooter>&amp;R&amp;D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677BD2-9A58-4D40-B43B-B3C9DED877CD}">
  <dimension ref="A1:Y38"/>
  <sheetViews>
    <sheetView tabSelected="1" topLeftCell="A21" workbookViewId="0">
      <selection activeCell="E48" sqref="E48"/>
    </sheetView>
  </sheetViews>
  <sheetFormatPr defaultRowHeight="15" x14ac:dyDescent="0.25"/>
  <cols>
    <col min="1" max="1" width="12.42578125" style="6" customWidth="1"/>
    <col min="2" max="2" width="6.7109375" style="12" customWidth="1"/>
    <col min="3" max="4" width="6.7109375" style="6" customWidth="1"/>
    <col min="5" max="5" width="5.42578125" style="6" customWidth="1"/>
    <col min="6" max="9" width="6.7109375" style="6" customWidth="1"/>
    <col min="10" max="10" width="9.140625" style="6" customWidth="1"/>
    <col min="11" max="21" width="6.7109375" style="6" customWidth="1"/>
    <col min="22" max="22" width="9.140625" style="6"/>
    <col min="23" max="23" width="4.140625" style="6" customWidth="1"/>
    <col min="24" max="24" width="8.42578125" style="15" customWidth="1"/>
    <col min="25" max="25" width="7.28515625" style="15" customWidth="1"/>
    <col min="26" max="16384" width="9.140625" style="6"/>
  </cols>
  <sheetData>
    <row r="1" spans="1:25" x14ac:dyDescent="0.25">
      <c r="D1" s="57" t="s">
        <v>16</v>
      </c>
      <c r="E1" s="57"/>
      <c r="F1" s="57"/>
      <c r="G1" s="3" t="s">
        <v>20</v>
      </c>
      <c r="H1" s="3"/>
      <c r="I1" s="3"/>
      <c r="J1" s="18"/>
    </row>
    <row r="2" spans="1:25" x14ac:dyDescent="0.25">
      <c r="D2" s="57" t="s">
        <v>17</v>
      </c>
      <c r="E2" s="57"/>
      <c r="F2" s="57"/>
      <c r="G2" s="5" t="s">
        <v>21</v>
      </c>
      <c r="H2" s="4"/>
      <c r="I2" s="4"/>
      <c r="J2" s="19"/>
    </row>
    <row r="3" spans="1:25" x14ac:dyDescent="0.25">
      <c r="D3" s="57" t="s">
        <v>18</v>
      </c>
      <c r="E3" s="57"/>
      <c r="F3" s="57"/>
      <c r="G3" s="5" t="s">
        <v>31</v>
      </c>
      <c r="H3" s="5"/>
      <c r="I3" s="5"/>
      <c r="J3" s="19"/>
    </row>
    <row r="4" spans="1:25" x14ac:dyDescent="0.25">
      <c r="D4" s="57" t="s">
        <v>19</v>
      </c>
      <c r="E4" s="57"/>
      <c r="F4" s="57"/>
      <c r="G4" s="58">
        <v>43341</v>
      </c>
      <c r="H4" s="58"/>
      <c r="I4" s="58"/>
      <c r="J4" s="58"/>
    </row>
    <row r="5" spans="1:25" x14ac:dyDescent="0.25">
      <c r="D5" s="57" t="s">
        <v>26</v>
      </c>
      <c r="E5" s="57"/>
      <c r="F5" s="57"/>
      <c r="G5" s="58" t="s">
        <v>28</v>
      </c>
      <c r="H5" s="58"/>
      <c r="I5" s="58"/>
      <c r="J5" s="58"/>
    </row>
    <row r="6" spans="1:25" ht="16.5" customHeight="1" x14ac:dyDescent="0.25">
      <c r="A6" s="45" t="s">
        <v>40</v>
      </c>
    </row>
    <row r="7" spans="1:25" x14ac:dyDescent="0.25">
      <c r="A7" s="59" t="str">
        <f>G3</f>
        <v>Loop 494 at Sorters McClellan</v>
      </c>
      <c r="B7" s="59"/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X7" s="60" t="s">
        <v>15</v>
      </c>
      <c r="Y7" s="60" t="s">
        <v>13</v>
      </c>
    </row>
    <row r="8" spans="1:25" x14ac:dyDescent="0.25">
      <c r="A8" s="33"/>
      <c r="B8" s="61" t="s">
        <v>7</v>
      </c>
      <c r="C8" s="61"/>
      <c r="D8" s="61"/>
      <c r="E8" s="61"/>
      <c r="F8" s="61"/>
      <c r="G8" s="61" t="s">
        <v>9</v>
      </c>
      <c r="H8" s="61"/>
      <c r="I8" s="61"/>
      <c r="J8" s="61"/>
      <c r="K8" s="61"/>
      <c r="L8" s="61" t="s">
        <v>6</v>
      </c>
      <c r="M8" s="61"/>
      <c r="N8" s="61"/>
      <c r="O8" s="61"/>
      <c r="P8" s="61"/>
      <c r="Q8" s="61" t="s">
        <v>8</v>
      </c>
      <c r="R8" s="61"/>
      <c r="S8" s="61"/>
      <c r="T8" s="61"/>
      <c r="U8" s="61"/>
      <c r="V8" s="60" t="s">
        <v>12</v>
      </c>
      <c r="X8" s="60"/>
      <c r="Y8" s="60"/>
    </row>
    <row r="9" spans="1:25" x14ac:dyDescent="0.25">
      <c r="A9" s="33" t="s">
        <v>1</v>
      </c>
      <c r="B9" s="61" t="s">
        <v>23</v>
      </c>
      <c r="C9" s="61"/>
      <c r="D9" s="61"/>
      <c r="E9" s="61"/>
      <c r="F9" s="61"/>
      <c r="G9" s="61" t="s">
        <v>32</v>
      </c>
      <c r="H9" s="61"/>
      <c r="I9" s="61"/>
      <c r="J9" s="61"/>
      <c r="K9" s="61"/>
      <c r="L9" s="61" t="str">
        <f>B9</f>
        <v>Loop 494</v>
      </c>
      <c r="M9" s="61"/>
      <c r="N9" s="61"/>
      <c r="O9" s="61"/>
      <c r="P9" s="61"/>
      <c r="Q9" s="61" t="str">
        <f>G9</f>
        <v>Sorters McClellan</v>
      </c>
      <c r="R9" s="61"/>
      <c r="S9" s="61"/>
      <c r="T9" s="61"/>
      <c r="U9" s="61"/>
      <c r="V9" s="60"/>
      <c r="X9" s="60"/>
      <c r="Y9" s="60"/>
    </row>
    <row r="10" spans="1:25" x14ac:dyDescent="0.25">
      <c r="A10" s="7" t="s">
        <v>2</v>
      </c>
      <c r="B10" s="8" t="s">
        <v>3</v>
      </c>
      <c r="C10" s="17" t="s">
        <v>4</v>
      </c>
      <c r="D10" s="17" t="s">
        <v>5</v>
      </c>
      <c r="E10" s="17" t="s">
        <v>11</v>
      </c>
      <c r="F10" s="17" t="s">
        <v>10</v>
      </c>
      <c r="G10" s="8" t="s">
        <v>3</v>
      </c>
      <c r="H10" s="17" t="s">
        <v>4</v>
      </c>
      <c r="I10" s="17" t="s">
        <v>5</v>
      </c>
      <c r="J10" s="17" t="s">
        <v>11</v>
      </c>
      <c r="K10" s="17" t="s">
        <v>10</v>
      </c>
      <c r="L10" s="8" t="s">
        <v>3</v>
      </c>
      <c r="M10" s="17" t="s">
        <v>4</v>
      </c>
      <c r="N10" s="17" t="s">
        <v>5</v>
      </c>
      <c r="O10" s="17" t="s">
        <v>11</v>
      </c>
      <c r="P10" s="17" t="s">
        <v>10</v>
      </c>
      <c r="Q10" s="8" t="s">
        <v>3</v>
      </c>
      <c r="R10" s="17" t="s">
        <v>4</v>
      </c>
      <c r="S10" s="17" t="s">
        <v>5</v>
      </c>
      <c r="T10" s="17" t="s">
        <v>11</v>
      </c>
      <c r="U10" s="17" t="s">
        <v>10</v>
      </c>
      <c r="V10" s="60"/>
      <c r="X10" s="60"/>
      <c r="Y10" s="60"/>
    </row>
    <row r="11" spans="1:25" x14ac:dyDescent="0.25">
      <c r="A11" s="9">
        <v>0.625</v>
      </c>
      <c r="B11" s="25">
        <v>0</v>
      </c>
      <c r="C11" s="25">
        <v>17</v>
      </c>
      <c r="D11" s="25">
        <v>34</v>
      </c>
      <c r="E11" s="25">
        <v>0</v>
      </c>
      <c r="F11" s="1">
        <f t="shared" ref="F11:F26" si="0">SUM(B11:E11)</f>
        <v>51</v>
      </c>
      <c r="G11" s="35">
        <v>0</v>
      </c>
      <c r="H11" s="35">
        <v>0</v>
      </c>
      <c r="I11" s="35">
        <v>0</v>
      </c>
      <c r="J11" s="22">
        <v>0</v>
      </c>
      <c r="K11" s="10">
        <f t="shared" ref="K11:K26" si="1">SUM(G11:J11)</f>
        <v>0</v>
      </c>
      <c r="L11" s="35">
        <v>45</v>
      </c>
      <c r="M11" s="35">
        <v>120</v>
      </c>
      <c r="N11" s="35">
        <v>0</v>
      </c>
      <c r="O11" s="22">
        <v>1</v>
      </c>
      <c r="P11" s="10">
        <f t="shared" ref="P11:P26" si="2">SUM(L11:O11)</f>
        <v>166</v>
      </c>
      <c r="Q11" s="35">
        <v>21</v>
      </c>
      <c r="R11" s="35">
        <v>0</v>
      </c>
      <c r="S11" s="35">
        <v>16</v>
      </c>
      <c r="T11" s="22">
        <v>0</v>
      </c>
      <c r="U11" s="10">
        <f t="shared" ref="U11:U26" si="3">SUM(Q11:T11)</f>
        <v>37</v>
      </c>
      <c r="V11" s="1">
        <f>SUM(F11,K11,P11,U11)</f>
        <v>254</v>
      </c>
      <c r="W11" s="2"/>
      <c r="X11" s="20"/>
      <c r="Y11" s="20"/>
    </row>
    <row r="12" spans="1:25" x14ac:dyDescent="0.25">
      <c r="A12" s="9">
        <v>0.63541666666666663</v>
      </c>
      <c r="B12" s="25">
        <v>0</v>
      </c>
      <c r="C12" s="25">
        <v>12</v>
      </c>
      <c r="D12" s="25">
        <v>31</v>
      </c>
      <c r="E12" s="25">
        <v>1</v>
      </c>
      <c r="F12" s="1">
        <f t="shared" si="0"/>
        <v>44</v>
      </c>
      <c r="G12" s="35">
        <v>0</v>
      </c>
      <c r="H12" s="35">
        <v>0</v>
      </c>
      <c r="I12" s="35">
        <v>0</v>
      </c>
      <c r="J12" s="22">
        <v>0</v>
      </c>
      <c r="K12" s="10">
        <f t="shared" si="1"/>
        <v>0</v>
      </c>
      <c r="L12" s="35">
        <v>42</v>
      </c>
      <c r="M12" s="35">
        <v>121</v>
      </c>
      <c r="N12" s="35">
        <v>0</v>
      </c>
      <c r="O12" s="22">
        <v>0</v>
      </c>
      <c r="P12" s="10">
        <f t="shared" si="2"/>
        <v>163</v>
      </c>
      <c r="Q12" s="35">
        <v>16</v>
      </c>
      <c r="R12" s="35">
        <v>0</v>
      </c>
      <c r="S12" s="35">
        <v>18</v>
      </c>
      <c r="T12" s="22">
        <v>0</v>
      </c>
      <c r="U12" s="10">
        <f t="shared" si="3"/>
        <v>34</v>
      </c>
      <c r="V12" s="1">
        <f t="shared" ref="V12:V26" si="4">SUM(F12,K12,P12,U12)</f>
        <v>241</v>
      </c>
      <c r="W12" s="2"/>
      <c r="X12" s="20"/>
      <c r="Y12" s="20"/>
    </row>
    <row r="13" spans="1:25" x14ac:dyDescent="0.25">
      <c r="A13" s="9">
        <v>0.64583333333333337</v>
      </c>
      <c r="B13" s="25">
        <v>0</v>
      </c>
      <c r="C13" s="25">
        <v>16</v>
      </c>
      <c r="D13" s="25">
        <v>54</v>
      </c>
      <c r="E13" s="25">
        <v>0</v>
      </c>
      <c r="F13" s="1">
        <f t="shared" si="0"/>
        <v>70</v>
      </c>
      <c r="G13" s="35">
        <v>0</v>
      </c>
      <c r="H13" s="35">
        <v>0</v>
      </c>
      <c r="I13" s="35">
        <v>0</v>
      </c>
      <c r="J13" s="22">
        <v>0</v>
      </c>
      <c r="K13" s="10">
        <f t="shared" si="1"/>
        <v>0</v>
      </c>
      <c r="L13" s="35">
        <v>51</v>
      </c>
      <c r="M13" s="35">
        <v>107</v>
      </c>
      <c r="N13" s="35">
        <v>0</v>
      </c>
      <c r="O13" s="22">
        <v>0</v>
      </c>
      <c r="P13" s="10">
        <f t="shared" si="2"/>
        <v>158</v>
      </c>
      <c r="Q13" s="35">
        <v>14</v>
      </c>
      <c r="R13" s="35">
        <v>0</v>
      </c>
      <c r="S13" s="35">
        <v>15</v>
      </c>
      <c r="T13" s="22">
        <v>0</v>
      </c>
      <c r="U13" s="10">
        <f t="shared" si="3"/>
        <v>29</v>
      </c>
      <c r="V13" s="1">
        <f t="shared" si="4"/>
        <v>257</v>
      </c>
      <c r="W13" s="2"/>
      <c r="X13" s="20"/>
      <c r="Y13" s="20"/>
    </row>
    <row r="14" spans="1:25" x14ac:dyDescent="0.25">
      <c r="A14" s="9">
        <v>0.65625</v>
      </c>
      <c r="B14" s="25">
        <v>0</v>
      </c>
      <c r="C14" s="25">
        <v>14</v>
      </c>
      <c r="D14" s="25">
        <v>38</v>
      </c>
      <c r="E14" s="25">
        <v>0</v>
      </c>
      <c r="F14" s="1">
        <f t="shared" si="0"/>
        <v>52</v>
      </c>
      <c r="G14" s="35">
        <v>0</v>
      </c>
      <c r="H14" s="35">
        <v>0</v>
      </c>
      <c r="I14" s="35">
        <v>0</v>
      </c>
      <c r="J14" s="22">
        <v>0</v>
      </c>
      <c r="K14" s="10">
        <f t="shared" si="1"/>
        <v>0</v>
      </c>
      <c r="L14" s="35">
        <v>40</v>
      </c>
      <c r="M14" s="35">
        <v>138</v>
      </c>
      <c r="N14" s="35">
        <v>0</v>
      </c>
      <c r="O14" s="22">
        <v>0</v>
      </c>
      <c r="P14" s="10">
        <f t="shared" si="2"/>
        <v>178</v>
      </c>
      <c r="Q14" s="35">
        <v>18</v>
      </c>
      <c r="R14" s="35">
        <v>0</v>
      </c>
      <c r="S14" s="35">
        <v>7</v>
      </c>
      <c r="T14" s="22">
        <v>0</v>
      </c>
      <c r="U14" s="10">
        <f t="shared" si="3"/>
        <v>25</v>
      </c>
      <c r="V14" s="1">
        <f t="shared" si="4"/>
        <v>255</v>
      </c>
      <c r="W14" s="2"/>
      <c r="X14" s="1">
        <f t="shared" ref="X14:X26" si="5">V11+V12+V13+V14</f>
        <v>1007</v>
      </c>
      <c r="Y14" s="11">
        <f>(X14/(4*MAX(V11:V14)))</f>
        <v>0.97957198443579763</v>
      </c>
    </row>
    <row r="15" spans="1:25" x14ac:dyDescent="0.25">
      <c r="A15" s="9">
        <v>0.66666666666666696</v>
      </c>
      <c r="B15" s="25">
        <v>0</v>
      </c>
      <c r="C15" s="25">
        <v>22</v>
      </c>
      <c r="D15" s="25">
        <v>55</v>
      </c>
      <c r="E15" s="25">
        <v>0</v>
      </c>
      <c r="F15" s="1">
        <f t="shared" si="0"/>
        <v>77</v>
      </c>
      <c r="G15" s="22">
        <v>0</v>
      </c>
      <c r="H15" s="22">
        <v>0</v>
      </c>
      <c r="I15" s="22">
        <v>0</v>
      </c>
      <c r="J15" s="22">
        <v>0</v>
      </c>
      <c r="K15" s="10">
        <f t="shared" si="1"/>
        <v>0</v>
      </c>
      <c r="L15" s="22">
        <v>54</v>
      </c>
      <c r="M15" s="22">
        <v>125</v>
      </c>
      <c r="N15" s="22">
        <v>0</v>
      </c>
      <c r="O15" s="22">
        <v>2</v>
      </c>
      <c r="P15" s="10">
        <f t="shared" si="2"/>
        <v>181</v>
      </c>
      <c r="Q15" s="35">
        <v>12</v>
      </c>
      <c r="R15" s="35">
        <v>0</v>
      </c>
      <c r="S15" s="22">
        <v>11</v>
      </c>
      <c r="T15" s="22">
        <v>0</v>
      </c>
      <c r="U15" s="10">
        <f t="shared" si="3"/>
        <v>23</v>
      </c>
      <c r="V15" s="1">
        <f t="shared" si="4"/>
        <v>281</v>
      </c>
      <c r="W15" s="2"/>
      <c r="X15" s="1">
        <f t="shared" si="5"/>
        <v>1034</v>
      </c>
      <c r="Y15" s="11">
        <f t="shared" ref="Y15:Y26" si="6">(X15/(4*MAX(V12:V15)))</f>
        <v>0.91992882562277578</v>
      </c>
    </row>
    <row r="16" spans="1:25" x14ac:dyDescent="0.25">
      <c r="A16" s="9">
        <v>0.67708333333333304</v>
      </c>
      <c r="B16" s="25">
        <v>0</v>
      </c>
      <c r="C16" s="25">
        <v>10</v>
      </c>
      <c r="D16" s="25">
        <v>46</v>
      </c>
      <c r="E16" s="25">
        <v>0</v>
      </c>
      <c r="F16" s="1">
        <f t="shared" si="0"/>
        <v>56</v>
      </c>
      <c r="G16" s="22">
        <v>0</v>
      </c>
      <c r="H16" s="22">
        <v>0</v>
      </c>
      <c r="I16" s="22">
        <v>0</v>
      </c>
      <c r="J16" s="22">
        <v>0</v>
      </c>
      <c r="K16" s="10">
        <f t="shared" si="1"/>
        <v>0</v>
      </c>
      <c r="L16" s="22">
        <v>53</v>
      </c>
      <c r="M16" s="22">
        <v>106</v>
      </c>
      <c r="N16" s="22">
        <v>0</v>
      </c>
      <c r="O16" s="22">
        <v>0</v>
      </c>
      <c r="P16" s="10">
        <f t="shared" si="2"/>
        <v>159</v>
      </c>
      <c r="Q16" s="35">
        <v>10</v>
      </c>
      <c r="R16" s="35">
        <v>0</v>
      </c>
      <c r="S16" s="22">
        <v>9</v>
      </c>
      <c r="T16" s="22">
        <v>0</v>
      </c>
      <c r="U16" s="10">
        <f t="shared" si="3"/>
        <v>19</v>
      </c>
      <c r="V16" s="1">
        <f t="shared" si="4"/>
        <v>234</v>
      </c>
      <c r="W16" s="2"/>
      <c r="X16" s="1">
        <f t="shared" si="5"/>
        <v>1027</v>
      </c>
      <c r="Y16" s="11">
        <f t="shared" si="6"/>
        <v>0.91370106761565839</v>
      </c>
    </row>
    <row r="17" spans="1:25" x14ac:dyDescent="0.25">
      <c r="A17" s="9">
        <v>0.6875</v>
      </c>
      <c r="B17" s="25">
        <v>0</v>
      </c>
      <c r="C17" s="25">
        <v>13</v>
      </c>
      <c r="D17" s="25">
        <v>47</v>
      </c>
      <c r="E17" s="25">
        <v>0</v>
      </c>
      <c r="F17" s="1">
        <f t="shared" si="0"/>
        <v>60</v>
      </c>
      <c r="G17" s="22">
        <v>0</v>
      </c>
      <c r="H17" s="22">
        <v>0</v>
      </c>
      <c r="I17" s="22">
        <v>0</v>
      </c>
      <c r="J17" s="22">
        <v>0</v>
      </c>
      <c r="K17" s="10">
        <f t="shared" si="1"/>
        <v>0</v>
      </c>
      <c r="L17" s="22">
        <v>54</v>
      </c>
      <c r="M17" s="22">
        <v>130</v>
      </c>
      <c r="N17" s="22">
        <v>0</v>
      </c>
      <c r="O17" s="22">
        <v>1</v>
      </c>
      <c r="P17" s="10">
        <f t="shared" si="2"/>
        <v>185</v>
      </c>
      <c r="Q17" s="35">
        <v>17</v>
      </c>
      <c r="R17" s="35">
        <v>0</v>
      </c>
      <c r="S17" s="22">
        <v>15</v>
      </c>
      <c r="T17" s="22">
        <v>0</v>
      </c>
      <c r="U17" s="10">
        <f t="shared" si="3"/>
        <v>32</v>
      </c>
      <c r="V17" s="1">
        <f t="shared" si="4"/>
        <v>277</v>
      </c>
      <c r="W17" s="2"/>
      <c r="X17" s="1">
        <f t="shared" si="5"/>
        <v>1047</v>
      </c>
      <c r="Y17" s="11">
        <f t="shared" si="6"/>
        <v>0.93149466192170816</v>
      </c>
    </row>
    <row r="18" spans="1:25" x14ac:dyDescent="0.25">
      <c r="A18" s="9">
        <v>0.69791666666666596</v>
      </c>
      <c r="B18" s="25">
        <v>0</v>
      </c>
      <c r="C18" s="25">
        <v>17</v>
      </c>
      <c r="D18" s="25">
        <v>60</v>
      </c>
      <c r="E18" s="25">
        <v>0</v>
      </c>
      <c r="F18" s="1">
        <f t="shared" si="0"/>
        <v>77</v>
      </c>
      <c r="G18" s="22">
        <v>0</v>
      </c>
      <c r="H18" s="22">
        <v>0</v>
      </c>
      <c r="I18" s="22">
        <v>0</v>
      </c>
      <c r="J18" s="22">
        <v>0</v>
      </c>
      <c r="K18" s="10">
        <f t="shared" si="1"/>
        <v>0</v>
      </c>
      <c r="L18" s="22">
        <v>52</v>
      </c>
      <c r="M18" s="22">
        <v>137</v>
      </c>
      <c r="N18" s="22">
        <v>0</v>
      </c>
      <c r="O18" s="22">
        <v>1</v>
      </c>
      <c r="P18" s="10">
        <f t="shared" si="2"/>
        <v>190</v>
      </c>
      <c r="Q18" s="35">
        <v>14</v>
      </c>
      <c r="R18" s="35">
        <v>0</v>
      </c>
      <c r="S18" s="22">
        <v>17</v>
      </c>
      <c r="T18" s="22">
        <v>0</v>
      </c>
      <c r="U18" s="10">
        <f t="shared" si="3"/>
        <v>31</v>
      </c>
      <c r="V18" s="1">
        <f t="shared" si="4"/>
        <v>298</v>
      </c>
      <c r="W18" s="2"/>
      <c r="X18" s="1">
        <f t="shared" si="5"/>
        <v>1090</v>
      </c>
      <c r="Y18" s="11">
        <f t="shared" si="6"/>
        <v>0.91442953020134232</v>
      </c>
    </row>
    <row r="19" spans="1:25" x14ac:dyDescent="0.25">
      <c r="A19" s="27">
        <v>0.70833333333333304</v>
      </c>
      <c r="B19" s="28">
        <v>0</v>
      </c>
      <c r="C19" s="28">
        <v>22</v>
      </c>
      <c r="D19" s="28">
        <v>106</v>
      </c>
      <c r="E19" s="28">
        <v>0</v>
      </c>
      <c r="F19" s="30">
        <f t="shared" si="0"/>
        <v>128</v>
      </c>
      <c r="G19" s="29">
        <v>0</v>
      </c>
      <c r="H19" s="29">
        <v>0</v>
      </c>
      <c r="I19" s="29">
        <v>0</v>
      </c>
      <c r="J19" s="29">
        <v>0</v>
      </c>
      <c r="K19" s="31">
        <f t="shared" si="1"/>
        <v>0</v>
      </c>
      <c r="L19" s="29">
        <v>46</v>
      </c>
      <c r="M19" s="29">
        <v>132</v>
      </c>
      <c r="N19" s="29">
        <v>0</v>
      </c>
      <c r="O19" s="29">
        <v>1</v>
      </c>
      <c r="P19" s="31">
        <f t="shared" si="2"/>
        <v>179</v>
      </c>
      <c r="Q19" s="34">
        <v>19</v>
      </c>
      <c r="R19" s="34">
        <v>0</v>
      </c>
      <c r="S19" s="29">
        <v>24</v>
      </c>
      <c r="T19" s="29">
        <v>0</v>
      </c>
      <c r="U19" s="31">
        <f t="shared" si="3"/>
        <v>43</v>
      </c>
      <c r="V19" s="30">
        <f t="shared" si="4"/>
        <v>350</v>
      </c>
      <c r="W19" s="36"/>
      <c r="X19" s="30">
        <f t="shared" si="5"/>
        <v>1159</v>
      </c>
      <c r="Y19" s="32">
        <f t="shared" si="6"/>
        <v>0.82785714285714285</v>
      </c>
    </row>
    <row r="20" spans="1:25" x14ac:dyDescent="0.25">
      <c r="A20" s="27">
        <v>0.71875</v>
      </c>
      <c r="B20" s="28">
        <v>0</v>
      </c>
      <c r="C20" s="28">
        <v>14</v>
      </c>
      <c r="D20" s="28">
        <v>65</v>
      </c>
      <c r="E20" s="28">
        <v>0</v>
      </c>
      <c r="F20" s="30">
        <f t="shared" si="0"/>
        <v>79</v>
      </c>
      <c r="G20" s="29">
        <v>0</v>
      </c>
      <c r="H20" s="29">
        <v>0</v>
      </c>
      <c r="I20" s="29">
        <v>0</v>
      </c>
      <c r="J20" s="29">
        <v>0</v>
      </c>
      <c r="K20" s="31">
        <f t="shared" si="1"/>
        <v>0</v>
      </c>
      <c r="L20" s="29">
        <v>59</v>
      </c>
      <c r="M20" s="29">
        <v>155</v>
      </c>
      <c r="N20" s="29">
        <v>0</v>
      </c>
      <c r="O20" s="29">
        <v>0</v>
      </c>
      <c r="P20" s="31">
        <f t="shared" si="2"/>
        <v>214</v>
      </c>
      <c r="Q20" s="34">
        <v>18</v>
      </c>
      <c r="R20" s="34">
        <v>0</v>
      </c>
      <c r="S20" s="29">
        <v>18</v>
      </c>
      <c r="T20" s="29">
        <v>0</v>
      </c>
      <c r="U20" s="31">
        <f t="shared" si="3"/>
        <v>36</v>
      </c>
      <c r="V20" s="30">
        <f t="shared" si="4"/>
        <v>329</v>
      </c>
      <c r="W20" s="36"/>
      <c r="X20" s="30">
        <f t="shared" si="5"/>
        <v>1254</v>
      </c>
      <c r="Y20" s="32">
        <f t="shared" si="6"/>
        <v>0.89571428571428569</v>
      </c>
    </row>
    <row r="21" spans="1:25" x14ac:dyDescent="0.25">
      <c r="A21" s="27">
        <v>0.72916666666666596</v>
      </c>
      <c r="B21" s="28">
        <v>0</v>
      </c>
      <c r="C21" s="28">
        <v>24</v>
      </c>
      <c r="D21" s="28">
        <v>49</v>
      </c>
      <c r="E21" s="28">
        <v>0</v>
      </c>
      <c r="F21" s="30">
        <f t="shared" si="0"/>
        <v>73</v>
      </c>
      <c r="G21" s="29">
        <v>0</v>
      </c>
      <c r="H21" s="29">
        <v>0</v>
      </c>
      <c r="I21" s="29">
        <v>0</v>
      </c>
      <c r="J21" s="29">
        <v>0</v>
      </c>
      <c r="K21" s="31">
        <f t="shared" si="1"/>
        <v>0</v>
      </c>
      <c r="L21" s="29">
        <v>58</v>
      </c>
      <c r="M21" s="29">
        <v>141</v>
      </c>
      <c r="N21" s="29">
        <v>0</v>
      </c>
      <c r="O21" s="29">
        <v>0</v>
      </c>
      <c r="P21" s="31">
        <f t="shared" si="2"/>
        <v>199</v>
      </c>
      <c r="Q21" s="34">
        <v>20</v>
      </c>
      <c r="R21" s="34">
        <v>0</v>
      </c>
      <c r="S21" s="29">
        <v>20</v>
      </c>
      <c r="T21" s="29">
        <v>0</v>
      </c>
      <c r="U21" s="31">
        <f t="shared" si="3"/>
        <v>40</v>
      </c>
      <c r="V21" s="30">
        <f t="shared" si="4"/>
        <v>312</v>
      </c>
      <c r="W21" s="36"/>
      <c r="X21" s="30">
        <f t="shared" si="5"/>
        <v>1289</v>
      </c>
      <c r="Y21" s="32">
        <f t="shared" si="6"/>
        <v>0.92071428571428571</v>
      </c>
    </row>
    <row r="22" spans="1:25" x14ac:dyDescent="0.25">
      <c r="A22" s="27">
        <v>0.73958333333333304</v>
      </c>
      <c r="B22" s="28">
        <v>0</v>
      </c>
      <c r="C22" s="28">
        <v>17</v>
      </c>
      <c r="D22" s="28">
        <v>51</v>
      </c>
      <c r="E22" s="28">
        <v>0</v>
      </c>
      <c r="F22" s="30">
        <f t="shared" si="0"/>
        <v>68</v>
      </c>
      <c r="G22" s="29">
        <v>0</v>
      </c>
      <c r="H22" s="29">
        <v>0</v>
      </c>
      <c r="I22" s="29">
        <v>0</v>
      </c>
      <c r="J22" s="29">
        <v>0</v>
      </c>
      <c r="K22" s="31">
        <f t="shared" si="1"/>
        <v>0</v>
      </c>
      <c r="L22" s="29">
        <v>72</v>
      </c>
      <c r="M22" s="29">
        <v>151</v>
      </c>
      <c r="N22" s="29">
        <v>0</v>
      </c>
      <c r="O22" s="29">
        <v>0</v>
      </c>
      <c r="P22" s="31">
        <f t="shared" si="2"/>
        <v>223</v>
      </c>
      <c r="Q22" s="34">
        <v>23</v>
      </c>
      <c r="R22" s="34">
        <v>0</v>
      </c>
      <c r="S22" s="29">
        <v>19</v>
      </c>
      <c r="T22" s="29">
        <v>0</v>
      </c>
      <c r="U22" s="31">
        <f t="shared" si="3"/>
        <v>42</v>
      </c>
      <c r="V22" s="30">
        <f t="shared" si="4"/>
        <v>333</v>
      </c>
      <c r="W22" s="36"/>
      <c r="X22" s="30">
        <f t="shared" si="5"/>
        <v>1324</v>
      </c>
      <c r="Y22" s="32">
        <f t="shared" si="6"/>
        <v>0.94571428571428573</v>
      </c>
    </row>
    <row r="23" spans="1:25" x14ac:dyDescent="0.25">
      <c r="A23" s="9">
        <v>0.75</v>
      </c>
      <c r="B23" s="25">
        <v>0</v>
      </c>
      <c r="C23" s="25">
        <v>11</v>
      </c>
      <c r="D23" s="25">
        <v>55</v>
      </c>
      <c r="E23" s="22">
        <v>1</v>
      </c>
      <c r="F23" s="1">
        <f t="shared" si="0"/>
        <v>67</v>
      </c>
      <c r="G23" s="22">
        <v>0</v>
      </c>
      <c r="H23" s="22">
        <v>0</v>
      </c>
      <c r="I23" s="22">
        <v>0</v>
      </c>
      <c r="J23" s="22">
        <v>0</v>
      </c>
      <c r="K23" s="10">
        <f t="shared" si="1"/>
        <v>0</v>
      </c>
      <c r="L23" s="22">
        <v>53</v>
      </c>
      <c r="M23" s="22">
        <v>134</v>
      </c>
      <c r="N23" s="22">
        <v>0</v>
      </c>
      <c r="O23" s="22">
        <v>0</v>
      </c>
      <c r="P23" s="10">
        <f t="shared" si="2"/>
        <v>187</v>
      </c>
      <c r="Q23" s="35">
        <v>11</v>
      </c>
      <c r="R23" s="35">
        <v>0</v>
      </c>
      <c r="S23" s="22">
        <v>16</v>
      </c>
      <c r="T23" s="22">
        <v>0</v>
      </c>
      <c r="U23" s="10">
        <f t="shared" si="3"/>
        <v>27</v>
      </c>
      <c r="V23" s="1">
        <f t="shared" si="4"/>
        <v>281</v>
      </c>
      <c r="W23" s="2"/>
      <c r="X23" s="1">
        <f t="shared" si="5"/>
        <v>1255</v>
      </c>
      <c r="Y23" s="11">
        <f t="shared" si="6"/>
        <v>0.94219219219219219</v>
      </c>
    </row>
    <row r="24" spans="1:25" x14ac:dyDescent="0.25">
      <c r="A24" s="9">
        <v>0.76041666666666596</v>
      </c>
      <c r="B24" s="25">
        <v>0</v>
      </c>
      <c r="C24" s="25">
        <v>8</v>
      </c>
      <c r="D24" s="25">
        <v>31</v>
      </c>
      <c r="E24" s="22">
        <v>1</v>
      </c>
      <c r="F24" s="1">
        <f t="shared" si="0"/>
        <v>40</v>
      </c>
      <c r="G24" s="22">
        <v>0</v>
      </c>
      <c r="H24" s="22">
        <v>0</v>
      </c>
      <c r="I24" s="22">
        <v>0</v>
      </c>
      <c r="J24" s="22">
        <v>0</v>
      </c>
      <c r="K24" s="10">
        <f t="shared" si="1"/>
        <v>0</v>
      </c>
      <c r="L24" s="22">
        <v>47</v>
      </c>
      <c r="M24" s="22">
        <v>136</v>
      </c>
      <c r="N24" s="22">
        <v>0</v>
      </c>
      <c r="O24" s="22">
        <v>0</v>
      </c>
      <c r="P24" s="10">
        <f t="shared" si="2"/>
        <v>183</v>
      </c>
      <c r="Q24" s="35">
        <v>23</v>
      </c>
      <c r="R24" s="35">
        <v>0</v>
      </c>
      <c r="S24" s="22">
        <v>15</v>
      </c>
      <c r="T24" s="22">
        <v>0</v>
      </c>
      <c r="U24" s="10">
        <f t="shared" si="3"/>
        <v>38</v>
      </c>
      <c r="V24" s="1">
        <f t="shared" si="4"/>
        <v>261</v>
      </c>
      <c r="W24" s="2"/>
      <c r="X24" s="1">
        <f t="shared" si="5"/>
        <v>1187</v>
      </c>
      <c r="Y24" s="11">
        <f t="shared" si="6"/>
        <v>0.89114114114114118</v>
      </c>
    </row>
    <row r="25" spans="1:25" x14ac:dyDescent="0.25">
      <c r="A25" s="9">
        <v>0.77083333333333304</v>
      </c>
      <c r="B25" s="25">
        <v>0</v>
      </c>
      <c r="C25" s="25">
        <v>18</v>
      </c>
      <c r="D25" s="25">
        <v>37</v>
      </c>
      <c r="E25" s="43">
        <v>0</v>
      </c>
      <c r="F25" s="1">
        <f t="shared" si="0"/>
        <v>55</v>
      </c>
      <c r="G25" s="25">
        <v>0</v>
      </c>
      <c r="H25" s="25">
        <v>0</v>
      </c>
      <c r="I25" s="25">
        <v>0</v>
      </c>
      <c r="J25" s="43">
        <v>0</v>
      </c>
      <c r="K25" s="10">
        <f t="shared" si="1"/>
        <v>0</v>
      </c>
      <c r="L25" s="22">
        <v>40</v>
      </c>
      <c r="M25" s="22">
        <v>106</v>
      </c>
      <c r="N25" s="22">
        <v>0</v>
      </c>
      <c r="O25" s="43">
        <v>0</v>
      </c>
      <c r="P25" s="10">
        <f t="shared" si="2"/>
        <v>146</v>
      </c>
      <c r="Q25" s="35">
        <v>14</v>
      </c>
      <c r="R25" s="35">
        <v>0</v>
      </c>
      <c r="S25" s="25">
        <v>8</v>
      </c>
      <c r="T25" s="43">
        <v>0</v>
      </c>
      <c r="U25" s="10">
        <f t="shared" si="3"/>
        <v>22</v>
      </c>
      <c r="V25" s="1">
        <f t="shared" si="4"/>
        <v>223</v>
      </c>
      <c r="W25" s="2"/>
      <c r="X25" s="1">
        <f t="shared" si="5"/>
        <v>1098</v>
      </c>
      <c r="Y25" s="11">
        <f t="shared" si="6"/>
        <v>0.82432432432432434</v>
      </c>
    </row>
    <row r="26" spans="1:25" x14ac:dyDescent="0.25">
      <c r="A26" s="9">
        <v>0.781249999999999</v>
      </c>
      <c r="B26" s="21">
        <v>0</v>
      </c>
      <c r="C26" s="21">
        <v>9</v>
      </c>
      <c r="D26" s="21">
        <v>26</v>
      </c>
      <c r="E26" s="23">
        <v>0</v>
      </c>
      <c r="F26" s="1">
        <f t="shared" si="0"/>
        <v>35</v>
      </c>
      <c r="G26" s="21">
        <v>0</v>
      </c>
      <c r="H26" s="21">
        <v>0</v>
      </c>
      <c r="I26" s="21">
        <v>0</v>
      </c>
      <c r="J26" s="23">
        <v>0</v>
      </c>
      <c r="K26" s="10">
        <f t="shared" si="1"/>
        <v>0</v>
      </c>
      <c r="L26" s="22">
        <v>26</v>
      </c>
      <c r="M26" s="22">
        <v>69</v>
      </c>
      <c r="N26" s="22">
        <v>0</v>
      </c>
      <c r="O26" s="23">
        <v>0</v>
      </c>
      <c r="P26" s="10">
        <f t="shared" si="2"/>
        <v>95</v>
      </c>
      <c r="Q26" s="35">
        <v>14</v>
      </c>
      <c r="R26" s="35">
        <v>0</v>
      </c>
      <c r="S26" s="21">
        <v>9</v>
      </c>
      <c r="T26" s="23">
        <v>0</v>
      </c>
      <c r="U26" s="10">
        <f t="shared" si="3"/>
        <v>23</v>
      </c>
      <c r="V26" s="1">
        <f t="shared" si="4"/>
        <v>153</v>
      </c>
      <c r="W26" s="2"/>
      <c r="X26" s="1">
        <f t="shared" si="5"/>
        <v>918</v>
      </c>
      <c r="Y26" s="11">
        <f t="shared" si="6"/>
        <v>0.81672597864768681</v>
      </c>
    </row>
    <row r="27" spans="1:25" ht="15.75" thickBot="1" x14ac:dyDescent="0.3">
      <c r="C27" s="13" t="s">
        <v>14</v>
      </c>
      <c r="D27" s="14">
        <f>SUM(F19:F22)</f>
        <v>348</v>
      </c>
      <c r="E27" s="13" t="s">
        <v>0</v>
      </c>
      <c r="F27" s="16">
        <f>(D27/(4*MAX(F19:F22)))</f>
        <v>0.6796875</v>
      </c>
      <c r="H27" s="13" t="s">
        <v>14</v>
      </c>
      <c r="I27" s="14">
        <f>SUM(K19:K22)</f>
        <v>0</v>
      </c>
      <c r="J27" s="13" t="s">
        <v>0</v>
      </c>
      <c r="K27" s="16" t="e">
        <f>(I27/(4*MAX(K19:K22)))</f>
        <v>#DIV/0!</v>
      </c>
      <c r="M27" s="13" t="s">
        <v>14</v>
      </c>
      <c r="N27" s="14">
        <f>SUM(P19:P22)</f>
        <v>815</v>
      </c>
      <c r="O27" s="13" t="s">
        <v>0</v>
      </c>
      <c r="P27" s="16">
        <f>(N27/(4*MAX(P19:P22)))</f>
        <v>0.91367713004484308</v>
      </c>
      <c r="R27" s="13" t="s">
        <v>14</v>
      </c>
      <c r="S27" s="14">
        <f>SUM(U19:U22)</f>
        <v>161</v>
      </c>
      <c r="T27" s="13" t="s">
        <v>0</v>
      </c>
      <c r="U27" s="16">
        <f>(S27/(4*MAX(U19:U22)))</f>
        <v>0.93604651162790697</v>
      </c>
      <c r="X27" s="12">
        <f>MAX(X14:X26)</f>
        <v>1324</v>
      </c>
      <c r="Y27" s="26" t="s">
        <v>25</v>
      </c>
    </row>
    <row r="29" spans="1:25" ht="15" customHeight="1" x14ac:dyDescent="0.25">
      <c r="S29" s="53"/>
      <c r="T29" s="53"/>
      <c r="U29" s="53"/>
      <c r="V29" s="53"/>
      <c r="W29" s="53"/>
      <c r="X29" s="51"/>
      <c r="Y29" s="49"/>
    </row>
    <row r="30" spans="1:25" x14ac:dyDescent="0.25">
      <c r="S30" s="53"/>
      <c r="T30" s="53"/>
      <c r="U30" s="53"/>
      <c r="V30" s="53"/>
      <c r="W30" s="53"/>
      <c r="X30" s="51"/>
      <c r="Y30" s="50"/>
    </row>
    <row r="31" spans="1:25" x14ac:dyDescent="0.25">
      <c r="B31" s="64" t="s">
        <v>33</v>
      </c>
      <c r="C31" s="64"/>
      <c r="D31" s="64"/>
      <c r="E31" s="64"/>
      <c r="F31" s="64"/>
      <c r="G31" s="64"/>
      <c r="H31" s="65" t="s">
        <v>34</v>
      </c>
      <c r="I31" s="65"/>
      <c r="J31" s="44" t="s">
        <v>38</v>
      </c>
      <c r="K31" s="15"/>
      <c r="M31" s="45" t="s">
        <v>35</v>
      </c>
      <c r="N31" s="46">
        <f>X27</f>
        <v>1324</v>
      </c>
      <c r="O31" s="45" t="s">
        <v>36</v>
      </c>
      <c r="P31" s="47">
        <f>Y22</f>
        <v>0.94571428571428573</v>
      </c>
    </row>
    <row r="32" spans="1:25" x14ac:dyDescent="0.25">
      <c r="B32" s="61" t="s">
        <v>7</v>
      </c>
      <c r="C32" s="61"/>
      <c r="D32" s="61"/>
      <c r="E32" s="61"/>
      <c r="F32" s="61"/>
      <c r="G32" s="61" t="s">
        <v>9</v>
      </c>
      <c r="H32" s="61"/>
      <c r="I32" s="61"/>
      <c r="J32" s="61"/>
      <c r="K32" s="61"/>
      <c r="L32" s="61" t="s">
        <v>6</v>
      </c>
      <c r="M32" s="61"/>
      <c r="N32" s="61"/>
      <c r="O32" s="61"/>
      <c r="P32" s="61"/>
      <c r="Q32" s="61" t="s">
        <v>8</v>
      </c>
      <c r="R32" s="61"/>
      <c r="S32" s="61"/>
      <c r="T32" s="61"/>
      <c r="U32" s="61"/>
    </row>
    <row r="33" spans="1:22" x14ac:dyDescent="0.25">
      <c r="B33" s="61" t="str">
        <f>B9</f>
        <v>Loop 494</v>
      </c>
      <c r="C33" s="61"/>
      <c r="D33" s="61"/>
      <c r="E33" s="61"/>
      <c r="F33" s="61"/>
      <c r="G33" s="61" t="str">
        <f t="shared" ref="G33" si="7">G9</f>
        <v>Sorters McClellan</v>
      </c>
      <c r="H33" s="61"/>
      <c r="I33" s="61"/>
      <c r="J33" s="61"/>
      <c r="K33" s="61"/>
      <c r="L33" s="61" t="str">
        <f t="shared" ref="L33" si="8">L9</f>
        <v>Loop 494</v>
      </c>
      <c r="M33" s="61"/>
      <c r="N33" s="61"/>
      <c r="O33" s="61"/>
      <c r="P33" s="61"/>
      <c r="Q33" s="61" t="str">
        <f t="shared" ref="Q33" si="9">Q9</f>
        <v>Sorters McClellan</v>
      </c>
      <c r="R33" s="61"/>
      <c r="S33" s="61"/>
      <c r="T33" s="61"/>
      <c r="U33" s="61"/>
    </row>
    <row r="34" spans="1:22" x14ac:dyDescent="0.25">
      <c r="B34" s="8" t="s">
        <v>3</v>
      </c>
      <c r="C34" s="17" t="s">
        <v>4</v>
      </c>
      <c r="D34" s="17" t="s">
        <v>5</v>
      </c>
      <c r="E34" s="17" t="s">
        <v>11</v>
      </c>
      <c r="F34" s="17" t="s">
        <v>10</v>
      </c>
      <c r="G34" s="8" t="s">
        <v>3</v>
      </c>
      <c r="H34" s="17" t="s">
        <v>4</v>
      </c>
      <c r="I34" s="17" t="s">
        <v>5</v>
      </c>
      <c r="J34" s="17" t="s">
        <v>11</v>
      </c>
      <c r="K34" s="17" t="s">
        <v>10</v>
      </c>
      <c r="L34" s="8" t="s">
        <v>3</v>
      </c>
      <c r="M34" s="17" t="s">
        <v>4</v>
      </c>
      <c r="N34" s="17" t="s">
        <v>5</v>
      </c>
      <c r="O34" s="17" t="s">
        <v>11</v>
      </c>
      <c r="P34" s="17" t="s">
        <v>10</v>
      </c>
      <c r="Q34" s="8" t="s">
        <v>3</v>
      </c>
      <c r="R34" s="17" t="s">
        <v>4</v>
      </c>
      <c r="S34" s="17" t="s">
        <v>5</v>
      </c>
      <c r="T34" s="17" t="s">
        <v>11</v>
      </c>
      <c r="U34" s="17" t="s">
        <v>10</v>
      </c>
      <c r="V34" s="17" t="s">
        <v>0</v>
      </c>
    </row>
    <row r="35" spans="1:22" x14ac:dyDescent="0.25">
      <c r="A35" s="6" t="s">
        <v>44</v>
      </c>
      <c r="B35" s="1">
        <f>SUM(B11:B14)</f>
        <v>0</v>
      </c>
      <c r="C35" s="1">
        <f t="shared" ref="C35:U35" si="10">SUM(C11:C14)</f>
        <v>59</v>
      </c>
      <c r="D35" s="1">
        <f t="shared" si="10"/>
        <v>157</v>
      </c>
      <c r="E35" s="1">
        <f t="shared" si="10"/>
        <v>1</v>
      </c>
      <c r="F35" s="1">
        <f t="shared" si="10"/>
        <v>217</v>
      </c>
      <c r="G35" s="1">
        <f t="shared" si="10"/>
        <v>0</v>
      </c>
      <c r="H35" s="1">
        <f t="shared" si="10"/>
        <v>0</v>
      </c>
      <c r="I35" s="1">
        <f t="shared" si="10"/>
        <v>0</v>
      </c>
      <c r="J35" s="1">
        <f t="shared" si="10"/>
        <v>0</v>
      </c>
      <c r="K35" s="1">
        <f t="shared" si="10"/>
        <v>0</v>
      </c>
      <c r="L35" s="1">
        <f t="shared" si="10"/>
        <v>178</v>
      </c>
      <c r="M35" s="1">
        <f t="shared" si="10"/>
        <v>486</v>
      </c>
      <c r="N35" s="1">
        <f t="shared" si="10"/>
        <v>0</v>
      </c>
      <c r="O35" s="1">
        <f t="shared" si="10"/>
        <v>1</v>
      </c>
      <c r="P35" s="1">
        <f t="shared" si="10"/>
        <v>665</v>
      </c>
      <c r="Q35" s="1">
        <f t="shared" si="10"/>
        <v>69</v>
      </c>
      <c r="R35" s="1">
        <f t="shared" si="10"/>
        <v>0</v>
      </c>
      <c r="S35" s="1">
        <f t="shared" si="10"/>
        <v>56</v>
      </c>
      <c r="T35" s="1">
        <f t="shared" si="10"/>
        <v>0</v>
      </c>
      <c r="U35" s="1">
        <f t="shared" si="10"/>
        <v>125</v>
      </c>
      <c r="V35" s="56">
        <f>Y14</f>
        <v>0.97957198443579763</v>
      </c>
    </row>
    <row r="36" spans="1:22" x14ac:dyDescent="0.25">
      <c r="A36" s="6" t="s">
        <v>45</v>
      </c>
      <c r="B36" s="1">
        <f>SUM(B15:B18)</f>
        <v>0</v>
      </c>
      <c r="C36" s="1">
        <f t="shared" ref="C36:T36" si="11">SUM(C15:C18)</f>
        <v>62</v>
      </c>
      <c r="D36" s="1">
        <f t="shared" si="11"/>
        <v>208</v>
      </c>
      <c r="E36" s="1">
        <f t="shared" si="11"/>
        <v>0</v>
      </c>
      <c r="F36" s="1">
        <f t="shared" si="11"/>
        <v>270</v>
      </c>
      <c r="G36" s="1">
        <f t="shared" si="11"/>
        <v>0</v>
      </c>
      <c r="H36" s="1">
        <f t="shared" si="11"/>
        <v>0</v>
      </c>
      <c r="I36" s="1">
        <f t="shared" si="11"/>
        <v>0</v>
      </c>
      <c r="J36" s="1">
        <f t="shared" si="11"/>
        <v>0</v>
      </c>
      <c r="K36" s="1">
        <f t="shared" si="11"/>
        <v>0</v>
      </c>
      <c r="L36" s="1">
        <f t="shared" si="11"/>
        <v>213</v>
      </c>
      <c r="M36" s="1">
        <f t="shared" si="11"/>
        <v>498</v>
      </c>
      <c r="N36" s="1">
        <f t="shared" si="11"/>
        <v>0</v>
      </c>
      <c r="O36" s="1">
        <f t="shared" si="11"/>
        <v>4</v>
      </c>
      <c r="P36" s="1">
        <f t="shared" si="11"/>
        <v>715</v>
      </c>
      <c r="Q36" s="1">
        <f t="shared" si="11"/>
        <v>53</v>
      </c>
      <c r="R36" s="1">
        <f t="shared" si="11"/>
        <v>0</v>
      </c>
      <c r="S36" s="1">
        <f t="shared" si="11"/>
        <v>52</v>
      </c>
      <c r="T36" s="1">
        <f t="shared" si="11"/>
        <v>0</v>
      </c>
      <c r="U36" s="1">
        <f>SUM(U15:U18)</f>
        <v>105</v>
      </c>
      <c r="V36" s="56">
        <f>Y18</f>
        <v>0.91442953020134232</v>
      </c>
    </row>
    <row r="37" spans="1:22" x14ac:dyDescent="0.25">
      <c r="A37" s="6" t="s">
        <v>38</v>
      </c>
      <c r="B37" s="48">
        <f>SUM(B19:B22)</f>
        <v>0</v>
      </c>
      <c r="C37" s="48">
        <f t="shared" ref="C37:T37" si="12">SUM(C19:C22)</f>
        <v>77</v>
      </c>
      <c r="D37" s="48">
        <f t="shared" si="12"/>
        <v>271</v>
      </c>
      <c r="E37" s="48">
        <f t="shared" si="12"/>
        <v>0</v>
      </c>
      <c r="F37" s="48">
        <f t="shared" si="12"/>
        <v>348</v>
      </c>
      <c r="G37" s="48">
        <f t="shared" si="12"/>
        <v>0</v>
      </c>
      <c r="H37" s="48">
        <f t="shared" si="12"/>
        <v>0</v>
      </c>
      <c r="I37" s="48">
        <f t="shared" si="12"/>
        <v>0</v>
      </c>
      <c r="J37" s="48">
        <f t="shared" si="12"/>
        <v>0</v>
      </c>
      <c r="K37" s="48">
        <f t="shared" si="12"/>
        <v>0</v>
      </c>
      <c r="L37" s="48">
        <f t="shared" si="12"/>
        <v>235</v>
      </c>
      <c r="M37" s="48">
        <f t="shared" si="12"/>
        <v>579</v>
      </c>
      <c r="N37" s="48">
        <f t="shared" si="12"/>
        <v>0</v>
      </c>
      <c r="O37" s="48">
        <f t="shared" si="12"/>
        <v>1</v>
      </c>
      <c r="P37" s="48">
        <f t="shared" si="12"/>
        <v>815</v>
      </c>
      <c r="Q37" s="48">
        <f t="shared" si="12"/>
        <v>80</v>
      </c>
      <c r="R37" s="48">
        <f t="shared" si="12"/>
        <v>0</v>
      </c>
      <c r="S37" s="48">
        <f t="shared" si="12"/>
        <v>81</v>
      </c>
      <c r="T37" s="48">
        <f t="shared" si="12"/>
        <v>0</v>
      </c>
      <c r="U37" s="48">
        <f>SUM(U19:U22)</f>
        <v>161</v>
      </c>
      <c r="V37" s="55">
        <f>Y22</f>
        <v>0.94571428571428573</v>
      </c>
    </row>
    <row r="38" spans="1:22" x14ac:dyDescent="0.25">
      <c r="A38" s="54" t="s">
        <v>46</v>
      </c>
      <c r="B38" s="1">
        <f>SUM(B23:B26)</f>
        <v>0</v>
      </c>
      <c r="C38" s="1">
        <f t="shared" ref="C38:T38" si="13">SUM(C23:C26)</f>
        <v>46</v>
      </c>
      <c r="D38" s="1">
        <f t="shared" si="13"/>
        <v>149</v>
      </c>
      <c r="E38" s="1">
        <f t="shared" si="13"/>
        <v>2</v>
      </c>
      <c r="F38" s="1">
        <f t="shared" si="13"/>
        <v>197</v>
      </c>
      <c r="G38" s="1">
        <f t="shared" si="13"/>
        <v>0</v>
      </c>
      <c r="H38" s="1">
        <f t="shared" si="13"/>
        <v>0</v>
      </c>
      <c r="I38" s="1">
        <f t="shared" si="13"/>
        <v>0</v>
      </c>
      <c r="J38" s="1">
        <f t="shared" si="13"/>
        <v>0</v>
      </c>
      <c r="K38" s="1">
        <f t="shared" si="13"/>
        <v>0</v>
      </c>
      <c r="L38" s="1">
        <f t="shared" si="13"/>
        <v>166</v>
      </c>
      <c r="M38" s="1">
        <f t="shared" si="13"/>
        <v>445</v>
      </c>
      <c r="N38" s="1">
        <f t="shared" si="13"/>
        <v>0</v>
      </c>
      <c r="O38" s="1">
        <f t="shared" si="13"/>
        <v>0</v>
      </c>
      <c r="P38" s="1">
        <f t="shared" si="13"/>
        <v>611</v>
      </c>
      <c r="Q38" s="1">
        <f t="shared" si="13"/>
        <v>62</v>
      </c>
      <c r="R38" s="1">
        <f t="shared" si="13"/>
        <v>0</v>
      </c>
      <c r="S38" s="1">
        <f t="shared" si="13"/>
        <v>48</v>
      </c>
      <c r="T38" s="1">
        <f t="shared" si="13"/>
        <v>0</v>
      </c>
      <c r="U38" s="1">
        <f>SUM(U23:U26)</f>
        <v>110</v>
      </c>
      <c r="V38" s="55">
        <f>Y26</f>
        <v>0.81672597864768681</v>
      </c>
    </row>
  </sheetData>
  <mergeCells count="29">
    <mergeCell ref="B33:F33"/>
    <mergeCell ref="G33:K33"/>
    <mergeCell ref="L33:P33"/>
    <mergeCell ref="Q33:U33"/>
    <mergeCell ref="B31:G31"/>
    <mergeCell ref="H31:I31"/>
    <mergeCell ref="B32:F32"/>
    <mergeCell ref="G32:K32"/>
    <mergeCell ref="L32:P32"/>
    <mergeCell ref="Q32:U32"/>
    <mergeCell ref="A7:V7"/>
    <mergeCell ref="X7:X10"/>
    <mergeCell ref="Y7:Y10"/>
    <mergeCell ref="B8:F8"/>
    <mergeCell ref="G8:K8"/>
    <mergeCell ref="L8:P8"/>
    <mergeCell ref="Q8:U8"/>
    <mergeCell ref="V8:V10"/>
    <mergeCell ref="B9:F9"/>
    <mergeCell ref="G9:K9"/>
    <mergeCell ref="L9:P9"/>
    <mergeCell ref="Q9:U9"/>
    <mergeCell ref="D5:F5"/>
    <mergeCell ref="G5:J5"/>
    <mergeCell ref="D1:F1"/>
    <mergeCell ref="D2:F2"/>
    <mergeCell ref="D3:F3"/>
    <mergeCell ref="D4:F4"/>
    <mergeCell ref="G4:J4"/>
  </mergeCells>
  <printOptions horizontalCentered="1"/>
  <pageMargins left="0.25" right="0.25" top="1" bottom="0.75" header="0.3" footer="0.3"/>
  <pageSetup scale="72" orientation="landscape" r:id="rId1"/>
  <headerFooter>
    <oddHeader xml:space="preserve">&amp;C&amp;"-,Bold"
</oddHeader>
    <oddFooter>&amp;R&amp;D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B92C63-6862-4696-95F2-A5D6E41812CA}">
  <dimension ref="A1:Y33"/>
  <sheetViews>
    <sheetView topLeftCell="A16" workbookViewId="0">
      <selection activeCell="Q41" sqref="Q41"/>
    </sheetView>
  </sheetViews>
  <sheetFormatPr defaultRowHeight="15" x14ac:dyDescent="0.25"/>
  <cols>
    <col min="1" max="1" width="12.42578125" style="6" customWidth="1"/>
    <col min="2" max="2" width="6.7109375" style="12" customWidth="1"/>
    <col min="3" max="4" width="6.7109375" style="6" customWidth="1"/>
    <col min="5" max="5" width="5.42578125" style="6" customWidth="1"/>
    <col min="6" max="21" width="6.7109375" style="6" customWidth="1"/>
    <col min="22" max="22" width="9.140625" style="6"/>
    <col min="23" max="23" width="4.140625" style="6" customWidth="1"/>
    <col min="24" max="24" width="8.42578125" style="15" customWidth="1"/>
    <col min="25" max="25" width="7.28515625" style="15" customWidth="1"/>
    <col min="26" max="16384" width="9.140625" style="6"/>
  </cols>
  <sheetData>
    <row r="1" spans="1:25" x14ac:dyDescent="0.25">
      <c r="D1" s="57" t="s">
        <v>16</v>
      </c>
      <c r="E1" s="57"/>
      <c r="F1" s="57"/>
      <c r="G1" s="3" t="s">
        <v>20</v>
      </c>
      <c r="H1" s="3"/>
      <c r="I1" s="3"/>
      <c r="J1" s="18"/>
    </row>
    <row r="2" spans="1:25" x14ac:dyDescent="0.25">
      <c r="D2" s="57" t="s">
        <v>17</v>
      </c>
      <c r="E2" s="57"/>
      <c r="F2" s="57"/>
      <c r="G2" s="5" t="s">
        <v>21</v>
      </c>
      <c r="H2" s="4"/>
      <c r="I2" s="4"/>
      <c r="J2" s="19"/>
    </row>
    <row r="3" spans="1:25" x14ac:dyDescent="0.25">
      <c r="D3" s="57" t="s">
        <v>18</v>
      </c>
      <c r="E3" s="57"/>
      <c r="F3" s="57"/>
      <c r="G3" s="5" t="s">
        <v>29</v>
      </c>
      <c r="H3" s="5"/>
      <c r="I3" s="5"/>
      <c r="J3" s="19"/>
    </row>
    <row r="4" spans="1:25" x14ac:dyDescent="0.25">
      <c r="D4" s="57" t="s">
        <v>19</v>
      </c>
      <c r="E4" s="57"/>
      <c r="F4" s="57"/>
      <c r="G4" s="58">
        <v>43341</v>
      </c>
      <c r="H4" s="58"/>
      <c r="I4" s="58"/>
      <c r="J4" s="58"/>
    </row>
    <row r="5" spans="1:25" x14ac:dyDescent="0.25">
      <c r="D5" s="57" t="s">
        <v>26</v>
      </c>
      <c r="E5" s="57"/>
      <c r="F5" s="57"/>
      <c r="G5" s="58" t="s">
        <v>27</v>
      </c>
      <c r="H5" s="58"/>
      <c r="I5" s="58"/>
      <c r="J5" s="58"/>
    </row>
    <row r="6" spans="1:25" ht="16.5" customHeight="1" x14ac:dyDescent="0.25">
      <c r="A6" s="45" t="s">
        <v>40</v>
      </c>
    </row>
    <row r="7" spans="1:25" x14ac:dyDescent="0.25">
      <c r="A7" s="59" t="str">
        <f>G3</f>
        <v>Loop 494 at US 59 Entrance Ramp</v>
      </c>
      <c r="B7" s="59"/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X7" s="60" t="s">
        <v>15</v>
      </c>
      <c r="Y7" s="60" t="s">
        <v>13</v>
      </c>
    </row>
    <row r="8" spans="1:25" x14ac:dyDescent="0.25">
      <c r="A8" s="33"/>
      <c r="B8" s="61" t="s">
        <v>7</v>
      </c>
      <c r="C8" s="61"/>
      <c r="D8" s="61"/>
      <c r="E8" s="61"/>
      <c r="F8" s="61"/>
      <c r="G8" s="61" t="s">
        <v>9</v>
      </c>
      <c r="H8" s="61"/>
      <c r="I8" s="61"/>
      <c r="J8" s="61"/>
      <c r="K8" s="61"/>
      <c r="L8" s="61" t="s">
        <v>6</v>
      </c>
      <c r="M8" s="61"/>
      <c r="N8" s="61"/>
      <c r="O8" s="61"/>
      <c r="P8" s="61"/>
      <c r="Q8" s="61" t="s">
        <v>8</v>
      </c>
      <c r="R8" s="61"/>
      <c r="S8" s="61"/>
      <c r="T8" s="61"/>
      <c r="U8" s="61"/>
      <c r="V8" s="60" t="s">
        <v>12</v>
      </c>
      <c r="X8" s="60"/>
      <c r="Y8" s="60"/>
    </row>
    <row r="9" spans="1:25" x14ac:dyDescent="0.25">
      <c r="A9" s="33" t="s">
        <v>1</v>
      </c>
      <c r="B9" s="61" t="s">
        <v>23</v>
      </c>
      <c r="C9" s="61"/>
      <c r="D9" s="61"/>
      <c r="E9" s="61"/>
      <c r="F9" s="61"/>
      <c r="G9" s="61" t="s">
        <v>30</v>
      </c>
      <c r="H9" s="61"/>
      <c r="I9" s="61"/>
      <c r="J9" s="61"/>
      <c r="K9" s="61"/>
      <c r="L9" s="61" t="str">
        <f>B9</f>
        <v>Loop 494</v>
      </c>
      <c r="M9" s="61"/>
      <c r="N9" s="61"/>
      <c r="O9" s="61"/>
      <c r="P9" s="61"/>
      <c r="Q9" s="61" t="str">
        <f>G9</f>
        <v>US 59 Entrance Ramp</v>
      </c>
      <c r="R9" s="61"/>
      <c r="S9" s="61"/>
      <c r="T9" s="61"/>
      <c r="U9" s="61"/>
      <c r="V9" s="60"/>
      <c r="X9" s="60"/>
      <c r="Y9" s="60"/>
    </row>
    <row r="10" spans="1:25" x14ac:dyDescent="0.25">
      <c r="A10" s="7" t="s">
        <v>2</v>
      </c>
      <c r="B10" s="8" t="s">
        <v>3</v>
      </c>
      <c r="C10" s="17" t="s">
        <v>4</v>
      </c>
      <c r="D10" s="17" t="s">
        <v>5</v>
      </c>
      <c r="E10" s="17" t="s">
        <v>11</v>
      </c>
      <c r="F10" s="17" t="s">
        <v>10</v>
      </c>
      <c r="G10" s="8" t="s">
        <v>3</v>
      </c>
      <c r="H10" s="17" t="s">
        <v>4</v>
      </c>
      <c r="I10" s="17" t="s">
        <v>5</v>
      </c>
      <c r="J10" s="17" t="s">
        <v>11</v>
      </c>
      <c r="K10" s="17" t="s">
        <v>10</v>
      </c>
      <c r="L10" s="8" t="s">
        <v>3</v>
      </c>
      <c r="M10" s="17" t="s">
        <v>4</v>
      </c>
      <c r="N10" s="17" t="s">
        <v>5</v>
      </c>
      <c r="O10" s="17" t="s">
        <v>11</v>
      </c>
      <c r="P10" s="17" t="s">
        <v>10</v>
      </c>
      <c r="Q10" s="8" t="s">
        <v>3</v>
      </c>
      <c r="R10" s="17" t="s">
        <v>4</v>
      </c>
      <c r="S10" s="17" t="s">
        <v>5</v>
      </c>
      <c r="T10" s="17" t="s">
        <v>11</v>
      </c>
      <c r="U10" s="17" t="s">
        <v>10</v>
      </c>
      <c r="V10" s="60"/>
      <c r="X10" s="60"/>
      <c r="Y10" s="60"/>
    </row>
    <row r="11" spans="1:25" x14ac:dyDescent="0.25">
      <c r="A11" s="9">
        <v>0.25</v>
      </c>
      <c r="B11" s="21">
        <v>0</v>
      </c>
      <c r="C11" s="21">
        <v>2</v>
      </c>
      <c r="D11" s="21">
        <v>2</v>
      </c>
      <c r="E11" s="21">
        <v>0</v>
      </c>
      <c r="F11" s="1">
        <f t="shared" ref="F11:F22" si="0">SUM(B11:E11)</f>
        <v>4</v>
      </c>
      <c r="G11" s="24">
        <v>0</v>
      </c>
      <c r="H11" s="24">
        <v>10</v>
      </c>
      <c r="I11" s="24">
        <v>0</v>
      </c>
      <c r="J11" s="22">
        <v>0</v>
      </c>
      <c r="K11" s="10">
        <f t="shared" ref="K11:K22" si="1">SUM(G11:J11)</f>
        <v>10</v>
      </c>
      <c r="L11" s="24">
        <v>0</v>
      </c>
      <c r="M11" s="24">
        <v>0</v>
      </c>
      <c r="N11" s="24">
        <v>0</v>
      </c>
      <c r="O11" s="22">
        <v>0</v>
      </c>
      <c r="P11" s="10">
        <f t="shared" ref="P11:P22" si="2">SUM(L11:O11)</f>
        <v>0</v>
      </c>
      <c r="Q11" s="24">
        <v>0</v>
      </c>
      <c r="R11" s="24">
        <v>0</v>
      </c>
      <c r="S11" s="24">
        <v>0</v>
      </c>
      <c r="T11" s="24">
        <v>0</v>
      </c>
      <c r="U11" s="10">
        <f t="shared" ref="U11:U22" si="3">SUM(Q11:T11)</f>
        <v>0</v>
      </c>
      <c r="V11" s="1">
        <f>SUM(F11,K11,P11,U11)</f>
        <v>14</v>
      </c>
      <c r="W11" s="2"/>
      <c r="X11" s="20"/>
      <c r="Y11" s="20"/>
    </row>
    <row r="12" spans="1:25" x14ac:dyDescent="0.25">
      <c r="A12" s="9">
        <v>0.26041666666666669</v>
      </c>
      <c r="B12" s="21">
        <v>0</v>
      </c>
      <c r="C12" s="21">
        <v>2</v>
      </c>
      <c r="D12" s="21">
        <v>0</v>
      </c>
      <c r="E12" s="21">
        <v>0</v>
      </c>
      <c r="F12" s="1">
        <f t="shared" si="0"/>
        <v>2</v>
      </c>
      <c r="G12" s="24">
        <v>0</v>
      </c>
      <c r="H12" s="24">
        <v>4</v>
      </c>
      <c r="I12" s="24">
        <v>0</v>
      </c>
      <c r="J12" s="22">
        <v>0</v>
      </c>
      <c r="K12" s="10">
        <f t="shared" si="1"/>
        <v>4</v>
      </c>
      <c r="L12" s="24">
        <v>0</v>
      </c>
      <c r="M12" s="24">
        <v>0</v>
      </c>
      <c r="N12" s="24">
        <v>0</v>
      </c>
      <c r="O12" s="22">
        <v>0</v>
      </c>
      <c r="P12" s="10">
        <f t="shared" si="2"/>
        <v>0</v>
      </c>
      <c r="Q12" s="24">
        <v>0</v>
      </c>
      <c r="R12" s="24">
        <v>0</v>
      </c>
      <c r="S12" s="24">
        <v>0</v>
      </c>
      <c r="T12" s="24">
        <v>0</v>
      </c>
      <c r="U12" s="10">
        <f t="shared" si="3"/>
        <v>0</v>
      </c>
      <c r="V12" s="1">
        <f t="shared" ref="V12:V22" si="4">SUM(F12,K12,P12,U12)</f>
        <v>6</v>
      </c>
      <c r="W12" s="2"/>
      <c r="X12" s="20"/>
      <c r="Y12" s="20"/>
    </row>
    <row r="13" spans="1:25" x14ac:dyDescent="0.25">
      <c r="A13" s="9">
        <v>0.27083333333333331</v>
      </c>
      <c r="B13" s="21">
        <v>0</v>
      </c>
      <c r="C13" s="21">
        <v>3</v>
      </c>
      <c r="D13" s="21">
        <v>1</v>
      </c>
      <c r="E13" s="21">
        <v>0</v>
      </c>
      <c r="F13" s="1">
        <f t="shared" si="0"/>
        <v>4</v>
      </c>
      <c r="G13" s="24">
        <v>0</v>
      </c>
      <c r="H13" s="24">
        <v>18</v>
      </c>
      <c r="I13" s="24">
        <v>0</v>
      </c>
      <c r="J13" s="22">
        <v>0</v>
      </c>
      <c r="K13" s="10">
        <f t="shared" si="1"/>
        <v>18</v>
      </c>
      <c r="L13" s="24">
        <v>0</v>
      </c>
      <c r="M13" s="24">
        <v>0</v>
      </c>
      <c r="N13" s="24">
        <v>0</v>
      </c>
      <c r="O13" s="22">
        <v>0</v>
      </c>
      <c r="P13" s="10">
        <f t="shared" si="2"/>
        <v>0</v>
      </c>
      <c r="Q13" s="24">
        <v>0</v>
      </c>
      <c r="R13" s="24">
        <v>0</v>
      </c>
      <c r="S13" s="24">
        <v>0</v>
      </c>
      <c r="T13" s="24">
        <v>0</v>
      </c>
      <c r="U13" s="10">
        <f t="shared" si="3"/>
        <v>0</v>
      </c>
      <c r="V13" s="1">
        <f t="shared" si="4"/>
        <v>22</v>
      </c>
      <c r="W13" s="2"/>
      <c r="X13" s="20"/>
      <c r="Y13" s="20"/>
    </row>
    <row r="14" spans="1:25" x14ac:dyDescent="0.25">
      <c r="A14" s="9">
        <v>0.28125</v>
      </c>
      <c r="B14" s="21">
        <v>0</v>
      </c>
      <c r="C14" s="21">
        <v>4</v>
      </c>
      <c r="D14" s="21">
        <v>2</v>
      </c>
      <c r="E14" s="21">
        <v>0</v>
      </c>
      <c r="F14" s="1">
        <f t="shared" si="0"/>
        <v>6</v>
      </c>
      <c r="G14" s="24">
        <v>0</v>
      </c>
      <c r="H14" s="24">
        <v>11</v>
      </c>
      <c r="I14" s="24">
        <v>0</v>
      </c>
      <c r="J14" s="22">
        <v>0</v>
      </c>
      <c r="K14" s="10">
        <f t="shared" si="1"/>
        <v>11</v>
      </c>
      <c r="L14" s="24">
        <v>0</v>
      </c>
      <c r="M14" s="24">
        <v>0</v>
      </c>
      <c r="N14" s="24">
        <v>0</v>
      </c>
      <c r="O14" s="22">
        <v>0</v>
      </c>
      <c r="P14" s="10">
        <f t="shared" si="2"/>
        <v>0</v>
      </c>
      <c r="Q14" s="24">
        <v>0</v>
      </c>
      <c r="R14" s="24">
        <v>0</v>
      </c>
      <c r="S14" s="24">
        <v>0</v>
      </c>
      <c r="T14" s="24">
        <v>0</v>
      </c>
      <c r="U14" s="10">
        <f t="shared" si="3"/>
        <v>0</v>
      </c>
      <c r="V14" s="1">
        <f t="shared" si="4"/>
        <v>17</v>
      </c>
      <c r="W14" s="2"/>
      <c r="X14" s="1">
        <f t="shared" ref="X14:X22" si="5">V11+V12+V13+V14</f>
        <v>59</v>
      </c>
      <c r="Y14" s="11">
        <f>(X14/(4*MAX(V11:V14)))</f>
        <v>0.67045454545454541</v>
      </c>
    </row>
    <row r="15" spans="1:25" x14ac:dyDescent="0.25">
      <c r="A15" s="9">
        <v>0.29166666666666702</v>
      </c>
      <c r="B15" s="21">
        <v>0</v>
      </c>
      <c r="C15" s="21">
        <v>2</v>
      </c>
      <c r="D15" s="21">
        <v>4</v>
      </c>
      <c r="E15" s="21">
        <v>0</v>
      </c>
      <c r="F15" s="1">
        <f t="shared" si="0"/>
        <v>6</v>
      </c>
      <c r="G15" s="22">
        <v>0</v>
      </c>
      <c r="H15" s="22">
        <v>15</v>
      </c>
      <c r="I15" s="22">
        <v>0</v>
      </c>
      <c r="J15" s="22">
        <v>0</v>
      </c>
      <c r="K15" s="10">
        <f t="shared" si="1"/>
        <v>15</v>
      </c>
      <c r="L15" s="22">
        <v>0</v>
      </c>
      <c r="M15" s="22">
        <v>0</v>
      </c>
      <c r="N15" s="22">
        <v>0</v>
      </c>
      <c r="O15" s="22">
        <v>0</v>
      </c>
      <c r="P15" s="10">
        <f t="shared" si="2"/>
        <v>0</v>
      </c>
      <c r="Q15" s="22">
        <v>0</v>
      </c>
      <c r="R15" s="22">
        <v>0</v>
      </c>
      <c r="S15" s="22">
        <v>0</v>
      </c>
      <c r="T15" s="22">
        <v>0</v>
      </c>
      <c r="U15" s="10">
        <f t="shared" si="3"/>
        <v>0</v>
      </c>
      <c r="V15" s="1">
        <f t="shared" si="4"/>
        <v>21</v>
      </c>
      <c r="W15" s="2"/>
      <c r="X15" s="1">
        <f t="shared" si="5"/>
        <v>66</v>
      </c>
      <c r="Y15" s="11">
        <f t="shared" ref="Y15:Y22" si="6">(X15/(4*MAX(V12:V15)))</f>
        <v>0.75</v>
      </c>
    </row>
    <row r="16" spans="1:25" x14ac:dyDescent="0.25">
      <c r="A16" s="27">
        <v>0.30208333333333298</v>
      </c>
      <c r="B16" s="28">
        <v>0</v>
      </c>
      <c r="C16" s="28">
        <v>13</v>
      </c>
      <c r="D16" s="28">
        <v>3</v>
      </c>
      <c r="E16" s="28">
        <v>0</v>
      </c>
      <c r="F16" s="30">
        <f t="shared" si="0"/>
        <v>16</v>
      </c>
      <c r="G16" s="29">
        <v>0</v>
      </c>
      <c r="H16" s="29">
        <v>17</v>
      </c>
      <c r="I16" s="29">
        <v>0</v>
      </c>
      <c r="J16" s="29">
        <v>0</v>
      </c>
      <c r="K16" s="31">
        <f t="shared" si="1"/>
        <v>17</v>
      </c>
      <c r="L16" s="29">
        <v>0</v>
      </c>
      <c r="M16" s="29">
        <v>0</v>
      </c>
      <c r="N16" s="29">
        <v>0</v>
      </c>
      <c r="O16" s="29">
        <v>0</v>
      </c>
      <c r="P16" s="31">
        <f t="shared" si="2"/>
        <v>0</v>
      </c>
      <c r="Q16" s="29">
        <v>0</v>
      </c>
      <c r="R16" s="29">
        <v>0</v>
      </c>
      <c r="S16" s="29">
        <v>0</v>
      </c>
      <c r="T16" s="29">
        <v>0</v>
      </c>
      <c r="U16" s="31">
        <f t="shared" si="3"/>
        <v>0</v>
      </c>
      <c r="V16" s="30">
        <f t="shared" si="4"/>
        <v>33</v>
      </c>
      <c r="W16" s="36"/>
      <c r="X16" s="30">
        <f t="shared" si="5"/>
        <v>93</v>
      </c>
      <c r="Y16" s="32">
        <f t="shared" si="6"/>
        <v>0.70454545454545459</v>
      </c>
    </row>
    <row r="17" spans="1:25" x14ac:dyDescent="0.25">
      <c r="A17" s="27">
        <v>0.3125</v>
      </c>
      <c r="B17" s="28">
        <v>0</v>
      </c>
      <c r="C17" s="28">
        <v>26</v>
      </c>
      <c r="D17" s="28">
        <v>7</v>
      </c>
      <c r="E17" s="28">
        <v>0</v>
      </c>
      <c r="F17" s="30">
        <f t="shared" si="0"/>
        <v>33</v>
      </c>
      <c r="G17" s="29">
        <v>0</v>
      </c>
      <c r="H17" s="29">
        <v>16</v>
      </c>
      <c r="I17" s="29">
        <v>0</v>
      </c>
      <c r="J17" s="29">
        <v>0</v>
      </c>
      <c r="K17" s="31">
        <f t="shared" si="1"/>
        <v>16</v>
      </c>
      <c r="L17" s="29">
        <v>0</v>
      </c>
      <c r="M17" s="29">
        <v>0</v>
      </c>
      <c r="N17" s="29">
        <v>0</v>
      </c>
      <c r="O17" s="29">
        <v>0</v>
      </c>
      <c r="P17" s="31">
        <f t="shared" si="2"/>
        <v>0</v>
      </c>
      <c r="Q17" s="29">
        <v>0</v>
      </c>
      <c r="R17" s="29">
        <v>0</v>
      </c>
      <c r="S17" s="29">
        <v>0</v>
      </c>
      <c r="T17" s="29">
        <v>0</v>
      </c>
      <c r="U17" s="31">
        <f t="shared" si="3"/>
        <v>0</v>
      </c>
      <c r="V17" s="30">
        <f t="shared" si="4"/>
        <v>49</v>
      </c>
      <c r="W17" s="36"/>
      <c r="X17" s="30">
        <f t="shared" si="5"/>
        <v>120</v>
      </c>
      <c r="Y17" s="32">
        <f t="shared" si="6"/>
        <v>0.61224489795918369</v>
      </c>
    </row>
    <row r="18" spans="1:25" x14ac:dyDescent="0.25">
      <c r="A18" s="27">
        <v>0.32291666666666702</v>
      </c>
      <c r="B18" s="28">
        <v>0</v>
      </c>
      <c r="C18" s="28">
        <v>21</v>
      </c>
      <c r="D18" s="28">
        <v>10</v>
      </c>
      <c r="E18" s="28">
        <v>0</v>
      </c>
      <c r="F18" s="30">
        <f t="shared" si="0"/>
        <v>31</v>
      </c>
      <c r="G18" s="29">
        <v>0</v>
      </c>
      <c r="H18" s="29">
        <v>31</v>
      </c>
      <c r="I18" s="29">
        <v>0</v>
      </c>
      <c r="J18" s="29">
        <v>0</v>
      </c>
      <c r="K18" s="31">
        <f t="shared" si="1"/>
        <v>31</v>
      </c>
      <c r="L18" s="29">
        <v>0</v>
      </c>
      <c r="M18" s="29">
        <v>0</v>
      </c>
      <c r="N18" s="29">
        <v>0</v>
      </c>
      <c r="O18" s="29">
        <v>0</v>
      </c>
      <c r="P18" s="31">
        <f t="shared" si="2"/>
        <v>0</v>
      </c>
      <c r="Q18" s="29">
        <v>0</v>
      </c>
      <c r="R18" s="29">
        <v>0</v>
      </c>
      <c r="S18" s="29">
        <v>0</v>
      </c>
      <c r="T18" s="29">
        <v>0</v>
      </c>
      <c r="U18" s="31">
        <f t="shared" si="3"/>
        <v>0</v>
      </c>
      <c r="V18" s="30">
        <f t="shared" si="4"/>
        <v>62</v>
      </c>
      <c r="W18" s="36"/>
      <c r="X18" s="30">
        <f t="shared" si="5"/>
        <v>165</v>
      </c>
      <c r="Y18" s="32">
        <f t="shared" si="6"/>
        <v>0.66532258064516125</v>
      </c>
    </row>
    <row r="19" spans="1:25" x14ac:dyDescent="0.25">
      <c r="A19" s="27">
        <v>0.33333333333333298</v>
      </c>
      <c r="B19" s="28">
        <v>0</v>
      </c>
      <c r="C19" s="28">
        <v>6</v>
      </c>
      <c r="D19" s="28">
        <v>6</v>
      </c>
      <c r="E19" s="29">
        <v>0</v>
      </c>
      <c r="F19" s="30">
        <f t="shared" si="0"/>
        <v>12</v>
      </c>
      <c r="G19" s="29">
        <v>0</v>
      </c>
      <c r="H19" s="29">
        <v>21</v>
      </c>
      <c r="I19" s="40">
        <v>0</v>
      </c>
      <c r="J19" s="29">
        <v>0</v>
      </c>
      <c r="K19" s="31">
        <f t="shared" si="1"/>
        <v>21</v>
      </c>
      <c r="L19" s="29">
        <v>0</v>
      </c>
      <c r="M19" s="29">
        <v>0</v>
      </c>
      <c r="N19" s="29">
        <v>0</v>
      </c>
      <c r="O19" s="29">
        <v>0</v>
      </c>
      <c r="P19" s="31">
        <f t="shared" si="2"/>
        <v>0</v>
      </c>
      <c r="Q19" s="42">
        <v>0</v>
      </c>
      <c r="R19" s="42">
        <v>0</v>
      </c>
      <c r="S19" s="42">
        <v>0</v>
      </c>
      <c r="T19" s="42">
        <v>0</v>
      </c>
      <c r="U19" s="31">
        <f t="shared" si="3"/>
        <v>0</v>
      </c>
      <c r="V19" s="30">
        <f t="shared" si="4"/>
        <v>33</v>
      </c>
      <c r="W19" s="36"/>
      <c r="X19" s="30">
        <f t="shared" si="5"/>
        <v>177</v>
      </c>
      <c r="Y19" s="32">
        <f t="shared" si="6"/>
        <v>0.71370967741935487</v>
      </c>
    </row>
    <row r="20" spans="1:25" x14ac:dyDescent="0.25">
      <c r="A20" s="9">
        <v>0.34375</v>
      </c>
      <c r="B20" s="25">
        <v>0</v>
      </c>
      <c r="C20" s="25">
        <v>8</v>
      </c>
      <c r="D20" s="25">
        <v>9</v>
      </c>
      <c r="E20" s="22">
        <v>0</v>
      </c>
      <c r="F20" s="1">
        <f t="shared" si="0"/>
        <v>17</v>
      </c>
      <c r="G20" s="22">
        <v>0</v>
      </c>
      <c r="H20" s="22">
        <v>9</v>
      </c>
      <c r="I20" s="37">
        <v>0</v>
      </c>
      <c r="J20" s="22">
        <v>0</v>
      </c>
      <c r="K20" s="10">
        <f t="shared" si="1"/>
        <v>9</v>
      </c>
      <c r="L20" s="22">
        <v>0</v>
      </c>
      <c r="M20" s="22">
        <v>0</v>
      </c>
      <c r="N20" s="22">
        <v>0</v>
      </c>
      <c r="O20" s="22">
        <v>0</v>
      </c>
      <c r="P20" s="10">
        <f t="shared" si="2"/>
        <v>0</v>
      </c>
      <c r="Q20" s="39">
        <v>0</v>
      </c>
      <c r="R20" s="39">
        <v>0</v>
      </c>
      <c r="S20" s="39">
        <v>0</v>
      </c>
      <c r="T20" s="39">
        <v>0</v>
      </c>
      <c r="U20" s="10">
        <f t="shared" si="3"/>
        <v>0</v>
      </c>
      <c r="V20" s="1">
        <f t="shared" si="4"/>
        <v>26</v>
      </c>
      <c r="W20" s="2"/>
      <c r="X20" s="1">
        <f t="shared" si="5"/>
        <v>170</v>
      </c>
      <c r="Y20" s="11">
        <f t="shared" si="6"/>
        <v>0.68548387096774188</v>
      </c>
    </row>
    <row r="21" spans="1:25" x14ac:dyDescent="0.25">
      <c r="A21" s="9">
        <v>0.35416666666666702</v>
      </c>
      <c r="B21" s="21">
        <v>0</v>
      </c>
      <c r="C21" s="21">
        <v>15</v>
      </c>
      <c r="D21" s="21">
        <v>6</v>
      </c>
      <c r="E21" s="23">
        <v>0</v>
      </c>
      <c r="F21" s="1">
        <f t="shared" si="0"/>
        <v>21</v>
      </c>
      <c r="G21" s="21">
        <v>0</v>
      </c>
      <c r="H21" s="21">
        <v>12</v>
      </c>
      <c r="I21" s="21">
        <v>0</v>
      </c>
      <c r="J21" s="23">
        <v>0</v>
      </c>
      <c r="K21" s="10">
        <f t="shared" si="1"/>
        <v>12</v>
      </c>
      <c r="L21" s="22">
        <v>0</v>
      </c>
      <c r="M21" s="22">
        <v>0</v>
      </c>
      <c r="N21" s="22">
        <v>0</v>
      </c>
      <c r="O21" s="23">
        <v>0</v>
      </c>
      <c r="P21" s="10">
        <f t="shared" si="2"/>
        <v>0</v>
      </c>
      <c r="Q21" s="21">
        <v>0</v>
      </c>
      <c r="R21" s="21">
        <v>0</v>
      </c>
      <c r="S21" s="21">
        <v>0</v>
      </c>
      <c r="T21" s="21">
        <v>0</v>
      </c>
      <c r="U21" s="10">
        <f t="shared" si="3"/>
        <v>0</v>
      </c>
      <c r="V21" s="1">
        <f t="shared" si="4"/>
        <v>33</v>
      </c>
      <c r="W21" s="2"/>
      <c r="X21" s="1">
        <f t="shared" si="5"/>
        <v>154</v>
      </c>
      <c r="Y21" s="11">
        <f t="shared" si="6"/>
        <v>0.62096774193548387</v>
      </c>
    </row>
    <row r="22" spans="1:25" x14ac:dyDescent="0.25">
      <c r="A22" s="9">
        <v>0.36458333333333398</v>
      </c>
      <c r="B22" s="21">
        <v>0</v>
      </c>
      <c r="C22" s="21">
        <v>6</v>
      </c>
      <c r="D22" s="21">
        <v>7</v>
      </c>
      <c r="E22" s="23">
        <v>0</v>
      </c>
      <c r="F22" s="1">
        <f t="shared" si="0"/>
        <v>13</v>
      </c>
      <c r="G22" s="21">
        <v>2</v>
      </c>
      <c r="H22" s="21">
        <v>8</v>
      </c>
      <c r="I22" s="21">
        <v>0</v>
      </c>
      <c r="J22" s="23">
        <v>0</v>
      </c>
      <c r="K22" s="10">
        <f t="shared" si="1"/>
        <v>10</v>
      </c>
      <c r="L22" s="22">
        <v>0</v>
      </c>
      <c r="M22" s="22">
        <v>0</v>
      </c>
      <c r="N22" s="22">
        <v>0</v>
      </c>
      <c r="O22" s="23">
        <v>0</v>
      </c>
      <c r="P22" s="10">
        <f t="shared" si="2"/>
        <v>0</v>
      </c>
      <c r="Q22" s="21">
        <v>0</v>
      </c>
      <c r="R22" s="21">
        <v>0</v>
      </c>
      <c r="S22" s="21">
        <v>0</v>
      </c>
      <c r="T22" s="21">
        <v>0</v>
      </c>
      <c r="U22" s="10">
        <f t="shared" si="3"/>
        <v>0</v>
      </c>
      <c r="V22" s="1">
        <f t="shared" si="4"/>
        <v>23</v>
      </c>
      <c r="W22" s="2"/>
      <c r="X22" s="1">
        <f t="shared" si="5"/>
        <v>115</v>
      </c>
      <c r="Y22" s="11">
        <f t="shared" si="6"/>
        <v>0.87121212121212122</v>
      </c>
    </row>
    <row r="23" spans="1:25" ht="15.75" thickBot="1" x14ac:dyDescent="0.3">
      <c r="C23" s="13" t="s">
        <v>14</v>
      </c>
      <c r="D23" s="14">
        <f>SUM(F16:F19)</f>
        <v>92</v>
      </c>
      <c r="E23" s="13" t="s">
        <v>0</v>
      </c>
      <c r="F23" s="16">
        <f>(D23/(4*MAX(F16:F19)))</f>
        <v>0.69696969696969702</v>
      </c>
      <c r="H23" s="13" t="s">
        <v>14</v>
      </c>
      <c r="I23" s="14">
        <f>SUM(K16:K19)</f>
        <v>85</v>
      </c>
      <c r="J23" s="13" t="s">
        <v>0</v>
      </c>
      <c r="K23" s="16">
        <f>(I23/(4*MAX(K16:K19)))</f>
        <v>0.68548387096774188</v>
      </c>
      <c r="M23" s="13" t="s">
        <v>14</v>
      </c>
      <c r="N23" s="14">
        <f>SUM(P16:P19)</f>
        <v>0</v>
      </c>
      <c r="O23" s="13" t="s">
        <v>0</v>
      </c>
      <c r="P23" s="16" t="e">
        <f>(N23/(4*MAX(P16:P19)))</f>
        <v>#DIV/0!</v>
      </c>
      <c r="R23" s="13" t="s">
        <v>14</v>
      </c>
      <c r="S23" s="14">
        <f>SUM(U16:U19)</f>
        <v>0</v>
      </c>
      <c r="T23" s="13" t="s">
        <v>0</v>
      </c>
      <c r="U23" s="16" t="e">
        <f>(S23/(4*MAX(U16:U19)))</f>
        <v>#DIV/0!</v>
      </c>
      <c r="X23" s="12">
        <f>MAX(X14:X22)</f>
        <v>177</v>
      </c>
      <c r="Y23" s="26" t="s">
        <v>25</v>
      </c>
    </row>
    <row r="25" spans="1:25" x14ac:dyDescent="0.25">
      <c r="S25" s="53"/>
      <c r="T25" s="53"/>
      <c r="U25" s="53"/>
      <c r="V25" s="53"/>
      <c r="W25" s="53"/>
      <c r="X25" s="51"/>
      <c r="Y25" s="49"/>
    </row>
    <row r="26" spans="1:25" x14ac:dyDescent="0.25">
      <c r="S26" s="53"/>
      <c r="T26" s="53"/>
      <c r="U26" s="53"/>
      <c r="V26" s="53"/>
      <c r="W26" s="53"/>
      <c r="X26" s="52"/>
      <c r="Y26" s="50"/>
    </row>
    <row r="27" spans="1:25" x14ac:dyDescent="0.25">
      <c r="B27" s="64" t="s">
        <v>33</v>
      </c>
      <c r="C27" s="64"/>
      <c r="D27" s="64"/>
      <c r="E27" s="64"/>
      <c r="F27" s="64"/>
      <c r="G27" s="64"/>
      <c r="H27" s="65" t="s">
        <v>34</v>
      </c>
      <c r="I27" s="65"/>
      <c r="J27" s="44" t="s">
        <v>39</v>
      </c>
      <c r="K27" s="15"/>
      <c r="M27" s="45" t="s">
        <v>35</v>
      </c>
      <c r="N27" s="46">
        <f>X23</f>
        <v>177</v>
      </c>
      <c r="O27" s="45" t="s">
        <v>36</v>
      </c>
      <c r="P27" s="47">
        <f>Y19</f>
        <v>0.71370967741935487</v>
      </c>
    </row>
    <row r="28" spans="1:25" x14ac:dyDescent="0.25">
      <c r="B28" s="61" t="s">
        <v>7</v>
      </c>
      <c r="C28" s="61"/>
      <c r="D28" s="61"/>
      <c r="E28" s="61"/>
      <c r="F28" s="61"/>
      <c r="G28" s="61" t="s">
        <v>9</v>
      </c>
      <c r="H28" s="61"/>
      <c r="I28" s="61"/>
      <c r="J28" s="61"/>
      <c r="K28" s="61"/>
      <c r="L28" s="61" t="s">
        <v>6</v>
      </c>
      <c r="M28" s="61"/>
      <c r="N28" s="61"/>
      <c r="O28" s="61"/>
      <c r="P28" s="61"/>
      <c r="Q28" s="61" t="s">
        <v>8</v>
      </c>
      <c r="R28" s="61"/>
      <c r="S28" s="61"/>
      <c r="T28" s="61"/>
      <c r="U28" s="61"/>
    </row>
    <row r="29" spans="1:25" x14ac:dyDescent="0.25">
      <c r="B29" s="61" t="str">
        <f>B9</f>
        <v>Loop 494</v>
      </c>
      <c r="C29" s="61"/>
      <c r="D29" s="61"/>
      <c r="E29" s="61"/>
      <c r="F29" s="61"/>
      <c r="G29" s="61" t="str">
        <f t="shared" ref="G29" si="7">G9</f>
        <v>US 59 Entrance Ramp</v>
      </c>
      <c r="H29" s="61"/>
      <c r="I29" s="61"/>
      <c r="J29" s="61"/>
      <c r="K29" s="61"/>
      <c r="L29" s="61" t="str">
        <f t="shared" ref="L29" si="8">L9</f>
        <v>Loop 494</v>
      </c>
      <c r="M29" s="61"/>
      <c r="N29" s="61"/>
      <c r="O29" s="61"/>
      <c r="P29" s="61"/>
      <c r="Q29" s="61" t="str">
        <f t="shared" ref="Q29" si="9">Q9</f>
        <v>US 59 Entrance Ramp</v>
      </c>
      <c r="R29" s="61"/>
      <c r="S29" s="61"/>
      <c r="T29" s="61"/>
      <c r="U29" s="61"/>
    </row>
    <row r="30" spans="1:25" x14ac:dyDescent="0.25">
      <c r="B30" s="8" t="s">
        <v>3</v>
      </c>
      <c r="C30" s="17" t="s">
        <v>4</v>
      </c>
      <c r="D30" s="17" t="s">
        <v>5</v>
      </c>
      <c r="E30" s="17" t="s">
        <v>11</v>
      </c>
      <c r="F30" s="17" t="s">
        <v>10</v>
      </c>
      <c r="G30" s="8" t="s">
        <v>3</v>
      </c>
      <c r="H30" s="17" t="s">
        <v>4</v>
      </c>
      <c r="I30" s="17" t="s">
        <v>5</v>
      </c>
      <c r="J30" s="17" t="s">
        <v>11</v>
      </c>
      <c r="K30" s="17" t="s">
        <v>10</v>
      </c>
      <c r="L30" s="8" t="s">
        <v>3</v>
      </c>
      <c r="M30" s="17" t="s">
        <v>4</v>
      </c>
      <c r="N30" s="17" t="s">
        <v>5</v>
      </c>
      <c r="O30" s="17" t="s">
        <v>11</v>
      </c>
      <c r="P30" s="17" t="s">
        <v>10</v>
      </c>
      <c r="Q30" s="8" t="s">
        <v>3</v>
      </c>
      <c r="R30" s="17" t="s">
        <v>4</v>
      </c>
      <c r="S30" s="17" t="s">
        <v>5</v>
      </c>
      <c r="T30" s="17" t="s">
        <v>11</v>
      </c>
      <c r="U30" s="17" t="s">
        <v>10</v>
      </c>
      <c r="V30" s="17" t="s">
        <v>0</v>
      </c>
    </row>
    <row r="31" spans="1:25" x14ac:dyDescent="0.25">
      <c r="A31" s="6" t="s">
        <v>41</v>
      </c>
      <c r="B31" s="1">
        <f>SUM(B11:B14)</f>
        <v>0</v>
      </c>
      <c r="C31" s="1">
        <f t="shared" ref="C31:T31" si="10">SUM(C11:C14)</f>
        <v>11</v>
      </c>
      <c r="D31" s="1">
        <f t="shared" si="10"/>
        <v>5</v>
      </c>
      <c r="E31" s="1">
        <f t="shared" si="10"/>
        <v>0</v>
      </c>
      <c r="F31" s="1">
        <f t="shared" si="10"/>
        <v>16</v>
      </c>
      <c r="G31" s="1">
        <f t="shared" si="10"/>
        <v>0</v>
      </c>
      <c r="H31" s="1">
        <f t="shared" si="10"/>
        <v>43</v>
      </c>
      <c r="I31" s="1">
        <f t="shared" si="10"/>
        <v>0</v>
      </c>
      <c r="J31" s="1">
        <f t="shared" si="10"/>
        <v>0</v>
      </c>
      <c r="K31" s="1">
        <f t="shared" si="10"/>
        <v>43</v>
      </c>
      <c r="L31" s="1">
        <f t="shared" si="10"/>
        <v>0</v>
      </c>
      <c r="M31" s="1">
        <f t="shared" si="10"/>
        <v>0</v>
      </c>
      <c r="N31" s="1">
        <f t="shared" si="10"/>
        <v>0</v>
      </c>
      <c r="O31" s="1">
        <f t="shared" si="10"/>
        <v>0</v>
      </c>
      <c r="P31" s="1">
        <f t="shared" si="10"/>
        <v>0</v>
      </c>
      <c r="Q31" s="1">
        <f t="shared" si="10"/>
        <v>0</v>
      </c>
      <c r="R31" s="1">
        <f t="shared" si="10"/>
        <v>0</v>
      </c>
      <c r="S31" s="1">
        <f t="shared" si="10"/>
        <v>0</v>
      </c>
      <c r="T31" s="1">
        <f t="shared" si="10"/>
        <v>0</v>
      </c>
      <c r="U31" s="1">
        <f>SUM(U11:U14)</f>
        <v>0</v>
      </c>
      <c r="V31" s="56">
        <f>Y14</f>
        <v>0.67045454545454541</v>
      </c>
    </row>
    <row r="32" spans="1:25" x14ac:dyDescent="0.25">
      <c r="A32" s="6" t="s">
        <v>42</v>
      </c>
      <c r="B32" s="1">
        <f>SUM(B15:B18)</f>
        <v>0</v>
      </c>
      <c r="C32" s="1">
        <f t="shared" ref="C32:T32" si="11">SUM(C15:C18)</f>
        <v>62</v>
      </c>
      <c r="D32" s="1">
        <f t="shared" si="11"/>
        <v>24</v>
      </c>
      <c r="E32" s="1">
        <f t="shared" si="11"/>
        <v>0</v>
      </c>
      <c r="F32" s="1">
        <f t="shared" si="11"/>
        <v>86</v>
      </c>
      <c r="G32" s="1">
        <f t="shared" si="11"/>
        <v>0</v>
      </c>
      <c r="H32" s="1">
        <f t="shared" si="11"/>
        <v>79</v>
      </c>
      <c r="I32" s="1">
        <f t="shared" si="11"/>
        <v>0</v>
      </c>
      <c r="J32" s="1">
        <f t="shared" si="11"/>
        <v>0</v>
      </c>
      <c r="K32" s="1">
        <f t="shared" si="11"/>
        <v>79</v>
      </c>
      <c r="L32" s="1">
        <f t="shared" si="11"/>
        <v>0</v>
      </c>
      <c r="M32" s="1">
        <f t="shared" si="11"/>
        <v>0</v>
      </c>
      <c r="N32" s="1">
        <f t="shared" si="11"/>
        <v>0</v>
      </c>
      <c r="O32" s="1">
        <f t="shared" si="11"/>
        <v>0</v>
      </c>
      <c r="P32" s="1">
        <f t="shared" si="11"/>
        <v>0</v>
      </c>
      <c r="Q32" s="1">
        <f t="shared" si="11"/>
        <v>0</v>
      </c>
      <c r="R32" s="1">
        <f t="shared" si="11"/>
        <v>0</v>
      </c>
      <c r="S32" s="1">
        <f t="shared" si="11"/>
        <v>0</v>
      </c>
      <c r="T32" s="1">
        <f t="shared" si="11"/>
        <v>0</v>
      </c>
      <c r="U32" s="1">
        <f>SUM(U15:U18)</f>
        <v>0</v>
      </c>
      <c r="V32" s="56">
        <f>Y18</f>
        <v>0.66532258064516125</v>
      </c>
    </row>
    <row r="33" spans="1:22" x14ac:dyDescent="0.25">
      <c r="A33" s="6" t="s">
        <v>43</v>
      </c>
      <c r="B33" s="1">
        <f>SUM(B19:B22)</f>
        <v>0</v>
      </c>
      <c r="C33" s="1">
        <f t="shared" ref="C33:T33" si="12">SUM(C19:C22)</f>
        <v>35</v>
      </c>
      <c r="D33" s="1">
        <f t="shared" si="12"/>
        <v>28</v>
      </c>
      <c r="E33" s="1">
        <f t="shared" si="12"/>
        <v>0</v>
      </c>
      <c r="F33" s="1">
        <f t="shared" si="12"/>
        <v>63</v>
      </c>
      <c r="G33" s="1">
        <f t="shared" si="12"/>
        <v>2</v>
      </c>
      <c r="H33" s="1">
        <f t="shared" si="12"/>
        <v>50</v>
      </c>
      <c r="I33" s="1">
        <f t="shared" si="12"/>
        <v>0</v>
      </c>
      <c r="J33" s="1">
        <f t="shared" si="12"/>
        <v>0</v>
      </c>
      <c r="K33" s="1">
        <f t="shared" si="12"/>
        <v>52</v>
      </c>
      <c r="L33" s="1">
        <f t="shared" si="12"/>
        <v>0</v>
      </c>
      <c r="M33" s="1">
        <f t="shared" si="12"/>
        <v>0</v>
      </c>
      <c r="N33" s="1">
        <f t="shared" si="12"/>
        <v>0</v>
      </c>
      <c r="O33" s="1">
        <f t="shared" si="12"/>
        <v>0</v>
      </c>
      <c r="P33" s="1">
        <f t="shared" si="12"/>
        <v>0</v>
      </c>
      <c r="Q33" s="1">
        <f t="shared" si="12"/>
        <v>0</v>
      </c>
      <c r="R33" s="1">
        <f t="shared" si="12"/>
        <v>0</v>
      </c>
      <c r="S33" s="1">
        <f t="shared" si="12"/>
        <v>0</v>
      </c>
      <c r="T33" s="1">
        <f t="shared" si="12"/>
        <v>0</v>
      </c>
      <c r="U33" s="1">
        <f>SUM(U19:U22)</f>
        <v>0</v>
      </c>
      <c r="V33" s="56">
        <f>Y22</f>
        <v>0.87121212121212122</v>
      </c>
    </row>
  </sheetData>
  <mergeCells count="29">
    <mergeCell ref="B29:F29"/>
    <mergeCell ref="G29:K29"/>
    <mergeCell ref="L29:P29"/>
    <mergeCell ref="Q29:U29"/>
    <mergeCell ref="D5:F5"/>
    <mergeCell ref="G5:J5"/>
    <mergeCell ref="B27:G27"/>
    <mergeCell ref="H27:I27"/>
    <mergeCell ref="B28:F28"/>
    <mergeCell ref="G28:K28"/>
    <mergeCell ref="A7:V7"/>
    <mergeCell ref="L28:P28"/>
    <mergeCell ref="Q28:U28"/>
    <mergeCell ref="D1:F1"/>
    <mergeCell ref="D2:F2"/>
    <mergeCell ref="D3:F3"/>
    <mergeCell ref="D4:F4"/>
    <mergeCell ref="G4:J4"/>
    <mergeCell ref="X7:X10"/>
    <mergeCell ref="Y7:Y10"/>
    <mergeCell ref="B8:F8"/>
    <mergeCell ref="G8:K8"/>
    <mergeCell ref="L8:P8"/>
    <mergeCell ref="Q8:U8"/>
    <mergeCell ref="V8:V10"/>
    <mergeCell ref="B9:F9"/>
    <mergeCell ref="G9:K9"/>
    <mergeCell ref="L9:P9"/>
    <mergeCell ref="Q9:U9"/>
  </mergeCells>
  <printOptions horizontalCentered="1"/>
  <pageMargins left="0.25" right="0.25" top="1" bottom="0.75" header="0.3" footer="0.3"/>
  <pageSetup scale="72" orientation="landscape" r:id="rId1"/>
  <headerFooter>
    <oddHeader xml:space="preserve">&amp;C&amp;"-,Bold"
</oddHeader>
    <oddFooter>&amp;R&amp;D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ED7196-4F4D-4DDD-9765-1FAE1E2DA620}">
  <dimension ref="A1:Y38"/>
  <sheetViews>
    <sheetView topLeftCell="A19" workbookViewId="0">
      <selection activeCell="Q41" sqref="Q41"/>
    </sheetView>
  </sheetViews>
  <sheetFormatPr defaultRowHeight="15" x14ac:dyDescent="0.25"/>
  <cols>
    <col min="1" max="1" width="12.42578125" style="6" customWidth="1"/>
    <col min="2" max="2" width="6.7109375" style="12" customWidth="1"/>
    <col min="3" max="4" width="6.7109375" style="6" customWidth="1"/>
    <col min="5" max="5" width="5.42578125" style="6" customWidth="1"/>
    <col min="6" max="21" width="6.7109375" style="6" customWidth="1"/>
    <col min="22" max="22" width="9.140625" style="6"/>
    <col min="23" max="23" width="4.140625" style="6" customWidth="1"/>
    <col min="24" max="24" width="8.42578125" style="15" customWidth="1"/>
    <col min="25" max="25" width="7.28515625" style="15" customWidth="1"/>
    <col min="26" max="16384" width="9.140625" style="6"/>
  </cols>
  <sheetData>
    <row r="1" spans="1:25" x14ac:dyDescent="0.25">
      <c r="D1" s="57" t="s">
        <v>16</v>
      </c>
      <c r="E1" s="57"/>
      <c r="F1" s="57"/>
      <c r="G1" s="3" t="s">
        <v>20</v>
      </c>
      <c r="H1" s="3"/>
      <c r="I1" s="3"/>
      <c r="J1" s="18"/>
    </row>
    <row r="2" spans="1:25" x14ac:dyDescent="0.25">
      <c r="D2" s="57" t="s">
        <v>17</v>
      </c>
      <c r="E2" s="57"/>
      <c r="F2" s="57"/>
      <c r="G2" s="5" t="s">
        <v>21</v>
      </c>
      <c r="H2" s="4"/>
      <c r="I2" s="4"/>
      <c r="J2" s="19"/>
    </row>
    <row r="3" spans="1:25" x14ac:dyDescent="0.25">
      <c r="D3" s="57" t="s">
        <v>18</v>
      </c>
      <c r="E3" s="57"/>
      <c r="F3" s="57"/>
      <c r="G3" s="5" t="s">
        <v>29</v>
      </c>
      <c r="H3" s="5"/>
      <c r="I3" s="5"/>
      <c r="J3" s="19"/>
    </row>
    <row r="4" spans="1:25" x14ac:dyDescent="0.25">
      <c r="D4" s="57" t="s">
        <v>19</v>
      </c>
      <c r="E4" s="57"/>
      <c r="F4" s="57"/>
      <c r="G4" s="58">
        <v>43341</v>
      </c>
      <c r="H4" s="58"/>
      <c r="I4" s="58"/>
      <c r="J4" s="58"/>
    </row>
    <row r="5" spans="1:25" x14ac:dyDescent="0.25">
      <c r="D5" s="57" t="s">
        <v>26</v>
      </c>
      <c r="E5" s="57"/>
      <c r="F5" s="57"/>
      <c r="G5" s="58" t="s">
        <v>28</v>
      </c>
      <c r="H5" s="58"/>
      <c r="I5" s="58"/>
      <c r="J5" s="58"/>
    </row>
    <row r="6" spans="1:25" ht="16.5" customHeight="1" x14ac:dyDescent="0.25">
      <c r="A6" s="45" t="s">
        <v>40</v>
      </c>
    </row>
    <row r="7" spans="1:25" x14ac:dyDescent="0.25">
      <c r="A7" s="59" t="str">
        <f>G3</f>
        <v>Loop 494 at US 59 Entrance Ramp</v>
      </c>
      <c r="B7" s="59"/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X7" s="60" t="s">
        <v>15</v>
      </c>
      <c r="Y7" s="60" t="s">
        <v>13</v>
      </c>
    </row>
    <row r="8" spans="1:25" x14ac:dyDescent="0.25">
      <c r="A8" s="33"/>
      <c r="B8" s="61" t="s">
        <v>7</v>
      </c>
      <c r="C8" s="61"/>
      <c r="D8" s="61"/>
      <c r="E8" s="61"/>
      <c r="F8" s="61"/>
      <c r="G8" s="61" t="s">
        <v>9</v>
      </c>
      <c r="H8" s="61"/>
      <c r="I8" s="61"/>
      <c r="J8" s="61"/>
      <c r="K8" s="61"/>
      <c r="L8" s="61" t="s">
        <v>6</v>
      </c>
      <c r="M8" s="61"/>
      <c r="N8" s="61"/>
      <c r="O8" s="61"/>
      <c r="P8" s="61"/>
      <c r="Q8" s="61" t="s">
        <v>8</v>
      </c>
      <c r="R8" s="61"/>
      <c r="S8" s="61"/>
      <c r="T8" s="61"/>
      <c r="U8" s="61"/>
      <c r="V8" s="60" t="s">
        <v>12</v>
      </c>
      <c r="X8" s="60"/>
      <c r="Y8" s="60"/>
    </row>
    <row r="9" spans="1:25" x14ac:dyDescent="0.25">
      <c r="A9" s="33" t="s">
        <v>1</v>
      </c>
      <c r="B9" s="61" t="s">
        <v>23</v>
      </c>
      <c r="C9" s="61"/>
      <c r="D9" s="61"/>
      <c r="E9" s="61"/>
      <c r="F9" s="61"/>
      <c r="G9" s="61" t="s">
        <v>30</v>
      </c>
      <c r="H9" s="61"/>
      <c r="I9" s="61"/>
      <c r="J9" s="61"/>
      <c r="K9" s="61"/>
      <c r="L9" s="61" t="str">
        <f>B9</f>
        <v>Loop 494</v>
      </c>
      <c r="M9" s="61"/>
      <c r="N9" s="61"/>
      <c r="O9" s="61"/>
      <c r="P9" s="61"/>
      <c r="Q9" s="61" t="str">
        <f>G9</f>
        <v>US 59 Entrance Ramp</v>
      </c>
      <c r="R9" s="61"/>
      <c r="S9" s="61"/>
      <c r="T9" s="61"/>
      <c r="U9" s="61"/>
      <c r="V9" s="60"/>
      <c r="X9" s="60"/>
      <c r="Y9" s="60"/>
    </row>
    <row r="10" spans="1:25" x14ac:dyDescent="0.25">
      <c r="A10" s="7" t="s">
        <v>2</v>
      </c>
      <c r="B10" s="8" t="s">
        <v>3</v>
      </c>
      <c r="C10" s="17" t="s">
        <v>4</v>
      </c>
      <c r="D10" s="17" t="s">
        <v>5</v>
      </c>
      <c r="E10" s="17" t="s">
        <v>11</v>
      </c>
      <c r="F10" s="17" t="s">
        <v>10</v>
      </c>
      <c r="G10" s="8" t="s">
        <v>3</v>
      </c>
      <c r="H10" s="17" t="s">
        <v>4</v>
      </c>
      <c r="I10" s="17" t="s">
        <v>5</v>
      </c>
      <c r="J10" s="17" t="s">
        <v>11</v>
      </c>
      <c r="K10" s="17" t="s">
        <v>10</v>
      </c>
      <c r="L10" s="8" t="s">
        <v>3</v>
      </c>
      <c r="M10" s="17" t="s">
        <v>4</v>
      </c>
      <c r="N10" s="17" t="s">
        <v>5</v>
      </c>
      <c r="O10" s="17" t="s">
        <v>11</v>
      </c>
      <c r="P10" s="17" t="s">
        <v>10</v>
      </c>
      <c r="Q10" s="8" t="s">
        <v>3</v>
      </c>
      <c r="R10" s="17" t="s">
        <v>4</v>
      </c>
      <c r="S10" s="17" t="s">
        <v>5</v>
      </c>
      <c r="T10" s="17" t="s">
        <v>11</v>
      </c>
      <c r="U10" s="17" t="s">
        <v>10</v>
      </c>
      <c r="V10" s="60"/>
      <c r="X10" s="60"/>
      <c r="Y10" s="60"/>
    </row>
    <row r="11" spans="1:25" x14ac:dyDescent="0.25">
      <c r="A11" s="9">
        <v>0.625</v>
      </c>
      <c r="B11" s="25">
        <v>0</v>
      </c>
      <c r="C11" s="25">
        <v>16</v>
      </c>
      <c r="D11" s="25">
        <v>17</v>
      </c>
      <c r="E11" s="25">
        <v>0</v>
      </c>
      <c r="F11" s="1">
        <f t="shared" ref="F11:F26" si="0">SUM(B11:E11)</f>
        <v>33</v>
      </c>
      <c r="G11" s="35">
        <v>1</v>
      </c>
      <c r="H11" s="35">
        <v>29</v>
      </c>
      <c r="I11" s="35">
        <v>0</v>
      </c>
      <c r="J11" s="22">
        <v>0</v>
      </c>
      <c r="K11" s="10">
        <f t="shared" ref="K11:K26" si="1">SUM(G11:J11)</f>
        <v>30</v>
      </c>
      <c r="L11" s="35">
        <v>0</v>
      </c>
      <c r="M11" s="35">
        <v>0</v>
      </c>
      <c r="N11" s="35">
        <v>0</v>
      </c>
      <c r="O11" s="22">
        <v>0</v>
      </c>
      <c r="P11" s="10">
        <f t="shared" ref="P11:P26" si="2">SUM(L11:O11)</f>
        <v>0</v>
      </c>
      <c r="Q11" s="35">
        <v>0</v>
      </c>
      <c r="R11" s="35">
        <v>0</v>
      </c>
      <c r="S11" s="35">
        <v>0</v>
      </c>
      <c r="T11" s="22">
        <v>0</v>
      </c>
      <c r="U11" s="10">
        <f t="shared" ref="U11:U26" si="3">SUM(Q11:T11)</f>
        <v>0</v>
      </c>
      <c r="V11" s="1">
        <f>SUM(F11,K11,P11,U11)</f>
        <v>63</v>
      </c>
      <c r="W11" s="2"/>
      <c r="X11" s="20"/>
      <c r="Y11" s="20"/>
    </row>
    <row r="12" spans="1:25" x14ac:dyDescent="0.25">
      <c r="A12" s="9">
        <v>0.63541666666666663</v>
      </c>
      <c r="B12" s="25">
        <v>0</v>
      </c>
      <c r="C12" s="25">
        <v>18</v>
      </c>
      <c r="D12" s="25">
        <v>11</v>
      </c>
      <c r="E12" s="25">
        <v>0</v>
      </c>
      <c r="F12" s="1">
        <f t="shared" si="0"/>
        <v>29</v>
      </c>
      <c r="G12" s="35">
        <v>1</v>
      </c>
      <c r="H12" s="35">
        <v>7</v>
      </c>
      <c r="I12" s="35">
        <v>0</v>
      </c>
      <c r="J12" s="22">
        <v>0</v>
      </c>
      <c r="K12" s="10">
        <f t="shared" si="1"/>
        <v>8</v>
      </c>
      <c r="L12" s="35">
        <v>0</v>
      </c>
      <c r="M12" s="35">
        <v>0</v>
      </c>
      <c r="N12" s="35">
        <v>0</v>
      </c>
      <c r="O12" s="22">
        <v>0</v>
      </c>
      <c r="P12" s="10">
        <f t="shared" si="2"/>
        <v>0</v>
      </c>
      <c r="Q12" s="35">
        <v>0</v>
      </c>
      <c r="R12" s="35">
        <v>0</v>
      </c>
      <c r="S12" s="35">
        <v>0</v>
      </c>
      <c r="T12" s="22">
        <v>0</v>
      </c>
      <c r="U12" s="10">
        <f t="shared" si="3"/>
        <v>0</v>
      </c>
      <c r="V12" s="1">
        <f t="shared" ref="V12:V26" si="4">SUM(F12,K12,P12,U12)</f>
        <v>37</v>
      </c>
      <c r="W12" s="2"/>
      <c r="X12" s="20"/>
      <c r="Y12" s="20"/>
    </row>
    <row r="13" spans="1:25" x14ac:dyDescent="0.25">
      <c r="A13" s="9">
        <v>0.64583333333333337</v>
      </c>
      <c r="B13" s="25">
        <v>0</v>
      </c>
      <c r="C13" s="25">
        <v>18</v>
      </c>
      <c r="D13" s="25">
        <v>14</v>
      </c>
      <c r="E13" s="25">
        <v>0</v>
      </c>
      <c r="F13" s="1">
        <f t="shared" si="0"/>
        <v>32</v>
      </c>
      <c r="G13" s="35">
        <v>0</v>
      </c>
      <c r="H13" s="35">
        <v>8</v>
      </c>
      <c r="I13" s="35">
        <v>0</v>
      </c>
      <c r="J13" s="22">
        <v>0</v>
      </c>
      <c r="K13" s="10">
        <f t="shared" si="1"/>
        <v>8</v>
      </c>
      <c r="L13" s="35">
        <v>0</v>
      </c>
      <c r="M13" s="35">
        <v>0</v>
      </c>
      <c r="N13" s="35">
        <v>0</v>
      </c>
      <c r="O13" s="22">
        <v>0</v>
      </c>
      <c r="P13" s="10">
        <f t="shared" si="2"/>
        <v>0</v>
      </c>
      <c r="Q13" s="35">
        <v>0</v>
      </c>
      <c r="R13" s="35">
        <v>0</v>
      </c>
      <c r="S13" s="35">
        <v>0</v>
      </c>
      <c r="T13" s="22">
        <v>0</v>
      </c>
      <c r="U13" s="10">
        <f t="shared" si="3"/>
        <v>0</v>
      </c>
      <c r="V13" s="1">
        <f t="shared" si="4"/>
        <v>40</v>
      </c>
      <c r="W13" s="2"/>
      <c r="X13" s="20"/>
      <c r="Y13" s="20"/>
    </row>
    <row r="14" spans="1:25" x14ac:dyDescent="0.25">
      <c r="A14" s="9">
        <v>0.65625</v>
      </c>
      <c r="B14" s="25">
        <v>0</v>
      </c>
      <c r="C14" s="25">
        <v>18</v>
      </c>
      <c r="D14" s="25">
        <v>4</v>
      </c>
      <c r="E14" s="25">
        <v>0</v>
      </c>
      <c r="F14" s="1">
        <f t="shared" si="0"/>
        <v>22</v>
      </c>
      <c r="G14" s="35">
        <v>0</v>
      </c>
      <c r="H14" s="35">
        <v>7</v>
      </c>
      <c r="I14" s="35">
        <v>0</v>
      </c>
      <c r="J14" s="22">
        <v>0</v>
      </c>
      <c r="K14" s="10">
        <f t="shared" si="1"/>
        <v>7</v>
      </c>
      <c r="L14" s="35">
        <v>0</v>
      </c>
      <c r="M14" s="35">
        <v>0</v>
      </c>
      <c r="N14" s="35">
        <v>0</v>
      </c>
      <c r="O14" s="22">
        <v>0</v>
      </c>
      <c r="P14" s="10">
        <f t="shared" si="2"/>
        <v>0</v>
      </c>
      <c r="Q14" s="35">
        <v>0</v>
      </c>
      <c r="R14" s="35">
        <v>0</v>
      </c>
      <c r="S14" s="35">
        <v>0</v>
      </c>
      <c r="T14" s="22">
        <v>0</v>
      </c>
      <c r="U14" s="10">
        <f t="shared" si="3"/>
        <v>0</v>
      </c>
      <c r="V14" s="1">
        <f t="shared" si="4"/>
        <v>29</v>
      </c>
      <c r="W14" s="2"/>
      <c r="X14" s="1">
        <f t="shared" ref="X14:X26" si="5">V11+V12+V13+V14</f>
        <v>169</v>
      </c>
      <c r="Y14" s="11">
        <f>(X14/(4*MAX(V11:V14)))</f>
        <v>0.67063492063492058</v>
      </c>
    </row>
    <row r="15" spans="1:25" x14ac:dyDescent="0.25">
      <c r="A15" s="9">
        <v>0.66666666666666696</v>
      </c>
      <c r="B15" s="25">
        <v>0</v>
      </c>
      <c r="C15" s="25">
        <v>26</v>
      </c>
      <c r="D15" s="25">
        <v>12</v>
      </c>
      <c r="E15" s="25">
        <v>0</v>
      </c>
      <c r="F15" s="1">
        <f t="shared" si="0"/>
        <v>38</v>
      </c>
      <c r="G15" s="22">
        <v>0</v>
      </c>
      <c r="H15" s="22">
        <v>5</v>
      </c>
      <c r="I15" s="22">
        <v>2</v>
      </c>
      <c r="J15" s="22">
        <v>0</v>
      </c>
      <c r="K15" s="10">
        <f t="shared" si="1"/>
        <v>7</v>
      </c>
      <c r="L15" s="22">
        <v>0</v>
      </c>
      <c r="M15" s="22">
        <v>0</v>
      </c>
      <c r="N15" s="22">
        <v>0</v>
      </c>
      <c r="O15" s="22">
        <v>0</v>
      </c>
      <c r="P15" s="10">
        <f t="shared" si="2"/>
        <v>0</v>
      </c>
      <c r="Q15" s="35">
        <v>0</v>
      </c>
      <c r="R15" s="35">
        <v>0</v>
      </c>
      <c r="S15" s="22">
        <v>0</v>
      </c>
      <c r="T15" s="22">
        <v>0</v>
      </c>
      <c r="U15" s="10">
        <f t="shared" si="3"/>
        <v>0</v>
      </c>
      <c r="V15" s="1">
        <f t="shared" si="4"/>
        <v>45</v>
      </c>
      <c r="W15" s="2"/>
      <c r="X15" s="1">
        <f t="shared" si="5"/>
        <v>151</v>
      </c>
      <c r="Y15" s="11">
        <f t="shared" ref="Y15:Y26" si="6">(X15/(4*MAX(V12:V15)))</f>
        <v>0.83888888888888891</v>
      </c>
    </row>
    <row r="16" spans="1:25" x14ac:dyDescent="0.25">
      <c r="A16" s="9">
        <v>0.67708333333333304</v>
      </c>
      <c r="B16" s="25">
        <v>0</v>
      </c>
      <c r="C16" s="25">
        <v>14</v>
      </c>
      <c r="D16" s="25">
        <v>6</v>
      </c>
      <c r="E16" s="25">
        <v>0</v>
      </c>
      <c r="F16" s="1">
        <f t="shared" si="0"/>
        <v>20</v>
      </c>
      <c r="G16" s="22">
        <v>0</v>
      </c>
      <c r="H16" s="22">
        <v>8</v>
      </c>
      <c r="I16" s="22">
        <v>0</v>
      </c>
      <c r="J16" s="22">
        <v>0</v>
      </c>
      <c r="K16" s="10">
        <f t="shared" si="1"/>
        <v>8</v>
      </c>
      <c r="L16" s="22">
        <v>0</v>
      </c>
      <c r="M16" s="22">
        <v>0</v>
      </c>
      <c r="N16" s="22">
        <v>0</v>
      </c>
      <c r="O16" s="22">
        <v>0</v>
      </c>
      <c r="P16" s="10">
        <f t="shared" si="2"/>
        <v>0</v>
      </c>
      <c r="Q16" s="35">
        <v>0</v>
      </c>
      <c r="R16" s="35">
        <v>0</v>
      </c>
      <c r="S16" s="22">
        <v>0</v>
      </c>
      <c r="T16" s="22">
        <v>0</v>
      </c>
      <c r="U16" s="10">
        <f t="shared" si="3"/>
        <v>0</v>
      </c>
      <c r="V16" s="1">
        <f t="shared" si="4"/>
        <v>28</v>
      </c>
      <c r="W16" s="2"/>
      <c r="X16" s="1">
        <f t="shared" si="5"/>
        <v>142</v>
      </c>
      <c r="Y16" s="11">
        <f t="shared" si="6"/>
        <v>0.78888888888888886</v>
      </c>
    </row>
    <row r="17" spans="1:25" x14ac:dyDescent="0.25">
      <c r="A17" s="9">
        <v>0.6875</v>
      </c>
      <c r="B17" s="25">
        <v>0</v>
      </c>
      <c r="C17" s="25">
        <v>21</v>
      </c>
      <c r="D17" s="25">
        <v>9</v>
      </c>
      <c r="E17" s="25">
        <v>0</v>
      </c>
      <c r="F17" s="1">
        <f t="shared" si="0"/>
        <v>30</v>
      </c>
      <c r="G17" s="22">
        <v>0</v>
      </c>
      <c r="H17" s="22">
        <v>13</v>
      </c>
      <c r="I17" s="22">
        <v>0</v>
      </c>
      <c r="J17" s="22">
        <v>0</v>
      </c>
      <c r="K17" s="10">
        <f t="shared" si="1"/>
        <v>13</v>
      </c>
      <c r="L17" s="22">
        <v>0</v>
      </c>
      <c r="M17" s="22">
        <v>0</v>
      </c>
      <c r="N17" s="22">
        <v>0</v>
      </c>
      <c r="O17" s="22">
        <v>0</v>
      </c>
      <c r="P17" s="10">
        <f t="shared" si="2"/>
        <v>0</v>
      </c>
      <c r="Q17" s="35">
        <v>0</v>
      </c>
      <c r="R17" s="35">
        <v>0</v>
      </c>
      <c r="S17" s="22">
        <v>0</v>
      </c>
      <c r="T17" s="22">
        <v>0</v>
      </c>
      <c r="U17" s="10">
        <f t="shared" si="3"/>
        <v>0</v>
      </c>
      <c r="V17" s="1">
        <f t="shared" si="4"/>
        <v>43</v>
      </c>
      <c r="W17" s="2"/>
      <c r="X17" s="1">
        <f t="shared" si="5"/>
        <v>145</v>
      </c>
      <c r="Y17" s="11">
        <f t="shared" si="6"/>
        <v>0.80555555555555558</v>
      </c>
    </row>
    <row r="18" spans="1:25" x14ac:dyDescent="0.25">
      <c r="A18" s="9">
        <v>0.69791666666666596</v>
      </c>
      <c r="B18" s="25">
        <v>0</v>
      </c>
      <c r="C18" s="25">
        <v>27</v>
      </c>
      <c r="D18" s="25">
        <v>10</v>
      </c>
      <c r="E18" s="25">
        <v>0</v>
      </c>
      <c r="F18" s="1">
        <f t="shared" si="0"/>
        <v>37</v>
      </c>
      <c r="G18" s="22">
        <v>1</v>
      </c>
      <c r="H18" s="22">
        <v>9</v>
      </c>
      <c r="I18" s="22">
        <v>0</v>
      </c>
      <c r="J18" s="22">
        <v>0</v>
      </c>
      <c r="K18" s="10">
        <f t="shared" si="1"/>
        <v>10</v>
      </c>
      <c r="L18" s="22">
        <v>0</v>
      </c>
      <c r="M18" s="22">
        <v>0</v>
      </c>
      <c r="N18" s="22">
        <v>0</v>
      </c>
      <c r="O18" s="22">
        <v>0</v>
      </c>
      <c r="P18" s="10">
        <f t="shared" si="2"/>
        <v>0</v>
      </c>
      <c r="Q18" s="35">
        <v>0</v>
      </c>
      <c r="R18" s="35">
        <v>0</v>
      </c>
      <c r="S18" s="22">
        <v>0</v>
      </c>
      <c r="T18" s="22">
        <v>0</v>
      </c>
      <c r="U18" s="10">
        <f t="shared" si="3"/>
        <v>0</v>
      </c>
      <c r="V18" s="1">
        <f t="shared" si="4"/>
        <v>47</v>
      </c>
      <c r="W18" s="2"/>
      <c r="X18" s="1">
        <f t="shared" si="5"/>
        <v>163</v>
      </c>
      <c r="Y18" s="11">
        <f t="shared" si="6"/>
        <v>0.86702127659574468</v>
      </c>
    </row>
    <row r="19" spans="1:25" x14ac:dyDescent="0.25">
      <c r="A19" s="27">
        <v>0.70833333333333304</v>
      </c>
      <c r="B19" s="28">
        <v>0</v>
      </c>
      <c r="C19" s="28">
        <v>36</v>
      </c>
      <c r="D19" s="28">
        <v>10</v>
      </c>
      <c r="E19" s="28">
        <v>0</v>
      </c>
      <c r="F19" s="30">
        <f t="shared" si="0"/>
        <v>46</v>
      </c>
      <c r="G19" s="29">
        <v>0</v>
      </c>
      <c r="H19" s="29">
        <v>12</v>
      </c>
      <c r="I19" s="29">
        <v>0</v>
      </c>
      <c r="J19" s="29">
        <v>0</v>
      </c>
      <c r="K19" s="31">
        <f t="shared" si="1"/>
        <v>12</v>
      </c>
      <c r="L19" s="29">
        <v>0</v>
      </c>
      <c r="M19" s="29">
        <v>0</v>
      </c>
      <c r="N19" s="29">
        <v>0</v>
      </c>
      <c r="O19" s="29">
        <v>0</v>
      </c>
      <c r="P19" s="31">
        <f t="shared" si="2"/>
        <v>0</v>
      </c>
      <c r="Q19" s="34">
        <v>0</v>
      </c>
      <c r="R19" s="34">
        <v>0</v>
      </c>
      <c r="S19" s="29">
        <v>0</v>
      </c>
      <c r="T19" s="29">
        <v>0</v>
      </c>
      <c r="U19" s="31">
        <f t="shared" si="3"/>
        <v>0</v>
      </c>
      <c r="V19" s="30">
        <f t="shared" si="4"/>
        <v>58</v>
      </c>
      <c r="W19" s="36"/>
      <c r="X19" s="30">
        <f t="shared" si="5"/>
        <v>176</v>
      </c>
      <c r="Y19" s="32">
        <f t="shared" si="6"/>
        <v>0.75862068965517238</v>
      </c>
    </row>
    <row r="20" spans="1:25" x14ac:dyDescent="0.25">
      <c r="A20" s="27">
        <v>0.71875</v>
      </c>
      <c r="B20" s="28">
        <v>0</v>
      </c>
      <c r="C20" s="28">
        <v>20</v>
      </c>
      <c r="D20" s="28">
        <v>14</v>
      </c>
      <c r="E20" s="28">
        <v>0</v>
      </c>
      <c r="F20" s="30">
        <f t="shared" si="0"/>
        <v>34</v>
      </c>
      <c r="G20" s="29">
        <v>0</v>
      </c>
      <c r="H20" s="29">
        <v>18</v>
      </c>
      <c r="I20" s="29">
        <v>0</v>
      </c>
      <c r="J20" s="29">
        <v>0</v>
      </c>
      <c r="K20" s="31">
        <f t="shared" si="1"/>
        <v>18</v>
      </c>
      <c r="L20" s="29">
        <v>0</v>
      </c>
      <c r="M20" s="29">
        <v>0</v>
      </c>
      <c r="N20" s="29">
        <v>0</v>
      </c>
      <c r="O20" s="29">
        <v>0</v>
      </c>
      <c r="P20" s="31">
        <f t="shared" si="2"/>
        <v>0</v>
      </c>
      <c r="Q20" s="34">
        <v>0</v>
      </c>
      <c r="R20" s="34">
        <v>0</v>
      </c>
      <c r="S20" s="29">
        <v>0</v>
      </c>
      <c r="T20" s="29">
        <v>0</v>
      </c>
      <c r="U20" s="31">
        <f t="shared" si="3"/>
        <v>0</v>
      </c>
      <c r="V20" s="30">
        <f t="shared" si="4"/>
        <v>52</v>
      </c>
      <c r="W20" s="36"/>
      <c r="X20" s="30">
        <f t="shared" si="5"/>
        <v>200</v>
      </c>
      <c r="Y20" s="32">
        <f t="shared" si="6"/>
        <v>0.86206896551724133</v>
      </c>
    </row>
    <row r="21" spans="1:25" x14ac:dyDescent="0.25">
      <c r="A21" s="27">
        <v>0.72916666666666596</v>
      </c>
      <c r="B21" s="28">
        <v>0</v>
      </c>
      <c r="C21" s="28">
        <v>33</v>
      </c>
      <c r="D21" s="28">
        <v>10</v>
      </c>
      <c r="E21" s="28">
        <v>0</v>
      </c>
      <c r="F21" s="30">
        <f t="shared" si="0"/>
        <v>43</v>
      </c>
      <c r="G21" s="29">
        <v>3</v>
      </c>
      <c r="H21" s="29">
        <v>13</v>
      </c>
      <c r="I21" s="29">
        <v>0</v>
      </c>
      <c r="J21" s="29">
        <v>0</v>
      </c>
      <c r="K21" s="31">
        <f t="shared" si="1"/>
        <v>16</v>
      </c>
      <c r="L21" s="29">
        <v>0</v>
      </c>
      <c r="M21" s="29">
        <v>0</v>
      </c>
      <c r="N21" s="29">
        <v>0</v>
      </c>
      <c r="O21" s="29">
        <v>0</v>
      </c>
      <c r="P21" s="31">
        <f t="shared" si="2"/>
        <v>0</v>
      </c>
      <c r="Q21" s="34">
        <v>0</v>
      </c>
      <c r="R21" s="34">
        <v>0</v>
      </c>
      <c r="S21" s="29">
        <v>0</v>
      </c>
      <c r="T21" s="29">
        <v>0</v>
      </c>
      <c r="U21" s="31">
        <f t="shared" si="3"/>
        <v>0</v>
      </c>
      <c r="V21" s="30">
        <f t="shared" si="4"/>
        <v>59</v>
      </c>
      <c r="W21" s="36"/>
      <c r="X21" s="30">
        <f t="shared" si="5"/>
        <v>216</v>
      </c>
      <c r="Y21" s="32">
        <f t="shared" si="6"/>
        <v>0.9152542372881356</v>
      </c>
    </row>
    <row r="22" spans="1:25" x14ac:dyDescent="0.25">
      <c r="A22" s="27">
        <v>0.73958333333333304</v>
      </c>
      <c r="B22" s="28">
        <v>0</v>
      </c>
      <c r="C22" s="28">
        <v>20</v>
      </c>
      <c r="D22" s="28">
        <v>16</v>
      </c>
      <c r="E22" s="28">
        <v>0</v>
      </c>
      <c r="F22" s="30">
        <f t="shared" si="0"/>
        <v>36</v>
      </c>
      <c r="G22" s="29">
        <v>2</v>
      </c>
      <c r="H22" s="29">
        <v>15</v>
      </c>
      <c r="I22" s="29">
        <v>0</v>
      </c>
      <c r="J22" s="29">
        <v>0</v>
      </c>
      <c r="K22" s="31">
        <f t="shared" si="1"/>
        <v>17</v>
      </c>
      <c r="L22" s="29">
        <v>0</v>
      </c>
      <c r="M22" s="29">
        <v>0</v>
      </c>
      <c r="N22" s="29">
        <v>0</v>
      </c>
      <c r="O22" s="29">
        <v>0</v>
      </c>
      <c r="P22" s="31">
        <f t="shared" si="2"/>
        <v>0</v>
      </c>
      <c r="Q22" s="34">
        <v>0</v>
      </c>
      <c r="R22" s="34">
        <v>0</v>
      </c>
      <c r="S22" s="29">
        <v>0</v>
      </c>
      <c r="T22" s="29">
        <v>0</v>
      </c>
      <c r="U22" s="31">
        <f t="shared" si="3"/>
        <v>0</v>
      </c>
      <c r="V22" s="30">
        <f t="shared" si="4"/>
        <v>53</v>
      </c>
      <c r="W22" s="36"/>
      <c r="X22" s="30">
        <f t="shared" si="5"/>
        <v>222</v>
      </c>
      <c r="Y22" s="32">
        <f t="shared" si="6"/>
        <v>0.94067796610169496</v>
      </c>
    </row>
    <row r="23" spans="1:25" x14ac:dyDescent="0.25">
      <c r="A23" s="9">
        <v>0.75</v>
      </c>
      <c r="B23" s="25">
        <v>0</v>
      </c>
      <c r="C23" s="25">
        <v>17</v>
      </c>
      <c r="D23" s="25">
        <v>9</v>
      </c>
      <c r="E23" s="22">
        <v>0</v>
      </c>
      <c r="F23" s="1">
        <f t="shared" si="0"/>
        <v>26</v>
      </c>
      <c r="G23" s="22">
        <v>0</v>
      </c>
      <c r="H23" s="22">
        <v>9</v>
      </c>
      <c r="I23" s="37">
        <v>0</v>
      </c>
      <c r="J23" s="22">
        <v>0</v>
      </c>
      <c r="K23" s="10">
        <f t="shared" si="1"/>
        <v>9</v>
      </c>
      <c r="L23" s="22">
        <v>0</v>
      </c>
      <c r="M23" s="22">
        <v>0</v>
      </c>
      <c r="N23" s="22">
        <v>0</v>
      </c>
      <c r="O23" s="22">
        <v>0</v>
      </c>
      <c r="P23" s="10">
        <f t="shared" si="2"/>
        <v>0</v>
      </c>
      <c r="Q23" s="35">
        <v>0</v>
      </c>
      <c r="R23" s="35">
        <v>0</v>
      </c>
      <c r="S23" s="22">
        <v>0</v>
      </c>
      <c r="T23" s="22">
        <v>0</v>
      </c>
      <c r="U23" s="10">
        <f t="shared" si="3"/>
        <v>0</v>
      </c>
      <c r="V23" s="1">
        <f t="shared" si="4"/>
        <v>35</v>
      </c>
      <c r="W23" s="2"/>
      <c r="X23" s="1">
        <f t="shared" si="5"/>
        <v>199</v>
      </c>
      <c r="Y23" s="11">
        <f t="shared" si="6"/>
        <v>0.84322033898305082</v>
      </c>
    </row>
    <row r="24" spans="1:25" x14ac:dyDescent="0.25">
      <c r="A24" s="9">
        <v>0.76041666666666596</v>
      </c>
      <c r="B24" s="25">
        <v>0</v>
      </c>
      <c r="C24" s="25">
        <v>12</v>
      </c>
      <c r="D24" s="25">
        <v>12</v>
      </c>
      <c r="E24" s="22">
        <v>0</v>
      </c>
      <c r="F24" s="1">
        <f t="shared" si="0"/>
        <v>24</v>
      </c>
      <c r="G24" s="22">
        <v>0</v>
      </c>
      <c r="H24" s="22">
        <v>6</v>
      </c>
      <c r="I24" s="37">
        <v>0</v>
      </c>
      <c r="J24" s="22">
        <v>0</v>
      </c>
      <c r="K24" s="10">
        <f t="shared" si="1"/>
        <v>6</v>
      </c>
      <c r="L24" s="22">
        <v>0</v>
      </c>
      <c r="M24" s="22">
        <v>0</v>
      </c>
      <c r="N24" s="22">
        <v>0</v>
      </c>
      <c r="O24" s="22">
        <v>0</v>
      </c>
      <c r="P24" s="10">
        <f t="shared" si="2"/>
        <v>0</v>
      </c>
      <c r="Q24" s="35">
        <v>0</v>
      </c>
      <c r="R24" s="35">
        <v>0</v>
      </c>
      <c r="S24" s="22">
        <v>0</v>
      </c>
      <c r="T24" s="22">
        <v>0</v>
      </c>
      <c r="U24" s="10">
        <f t="shared" si="3"/>
        <v>0</v>
      </c>
      <c r="V24" s="1">
        <f t="shared" si="4"/>
        <v>30</v>
      </c>
      <c r="W24" s="2"/>
      <c r="X24" s="1">
        <f t="shared" si="5"/>
        <v>177</v>
      </c>
      <c r="Y24" s="11">
        <f t="shared" si="6"/>
        <v>0.75</v>
      </c>
    </row>
    <row r="25" spans="1:25" x14ac:dyDescent="0.25">
      <c r="A25" s="9">
        <v>0.77083333333333304</v>
      </c>
      <c r="B25" s="25">
        <v>0</v>
      </c>
      <c r="C25" s="25">
        <v>22</v>
      </c>
      <c r="D25" s="25">
        <v>5</v>
      </c>
      <c r="E25" s="43">
        <v>0</v>
      </c>
      <c r="F25" s="1">
        <f t="shared" si="0"/>
        <v>27</v>
      </c>
      <c r="G25" s="25">
        <v>0</v>
      </c>
      <c r="H25" s="25">
        <v>9</v>
      </c>
      <c r="I25" s="25">
        <v>0</v>
      </c>
      <c r="J25" s="43">
        <v>0</v>
      </c>
      <c r="K25" s="10">
        <f t="shared" si="1"/>
        <v>9</v>
      </c>
      <c r="L25" s="22">
        <v>0</v>
      </c>
      <c r="M25" s="22">
        <v>0</v>
      </c>
      <c r="N25" s="22">
        <v>0</v>
      </c>
      <c r="O25" s="43">
        <v>0</v>
      </c>
      <c r="P25" s="10">
        <f t="shared" si="2"/>
        <v>0</v>
      </c>
      <c r="Q25" s="35">
        <v>0</v>
      </c>
      <c r="R25" s="35">
        <v>0</v>
      </c>
      <c r="S25" s="25">
        <v>0</v>
      </c>
      <c r="T25" s="43">
        <v>0</v>
      </c>
      <c r="U25" s="10">
        <f t="shared" si="3"/>
        <v>0</v>
      </c>
      <c r="V25" s="1">
        <f t="shared" si="4"/>
        <v>36</v>
      </c>
      <c r="W25" s="2"/>
      <c r="X25" s="1">
        <f t="shared" si="5"/>
        <v>154</v>
      </c>
      <c r="Y25" s="11">
        <f t="shared" si="6"/>
        <v>0.72641509433962259</v>
      </c>
    </row>
    <row r="26" spans="1:25" x14ac:dyDescent="0.25">
      <c r="A26" s="9">
        <v>0.781249999999999</v>
      </c>
      <c r="B26" s="21">
        <v>0</v>
      </c>
      <c r="C26" s="21">
        <v>15</v>
      </c>
      <c r="D26" s="21">
        <v>4</v>
      </c>
      <c r="E26" s="23">
        <v>0</v>
      </c>
      <c r="F26" s="1">
        <f t="shared" si="0"/>
        <v>19</v>
      </c>
      <c r="G26" s="21">
        <v>1</v>
      </c>
      <c r="H26" s="21">
        <v>12</v>
      </c>
      <c r="I26" s="21">
        <v>0</v>
      </c>
      <c r="J26" s="23">
        <v>0</v>
      </c>
      <c r="K26" s="10">
        <f t="shared" si="1"/>
        <v>13</v>
      </c>
      <c r="L26" s="22">
        <v>0</v>
      </c>
      <c r="M26" s="22">
        <v>0</v>
      </c>
      <c r="N26" s="22">
        <v>0</v>
      </c>
      <c r="O26" s="23">
        <v>0</v>
      </c>
      <c r="P26" s="10">
        <f t="shared" si="2"/>
        <v>0</v>
      </c>
      <c r="Q26" s="35">
        <v>0</v>
      </c>
      <c r="R26" s="35">
        <v>0</v>
      </c>
      <c r="S26" s="21">
        <v>0</v>
      </c>
      <c r="T26" s="23">
        <v>0</v>
      </c>
      <c r="U26" s="10">
        <f t="shared" si="3"/>
        <v>0</v>
      </c>
      <c r="V26" s="1">
        <f t="shared" si="4"/>
        <v>32</v>
      </c>
      <c r="W26" s="2"/>
      <c r="X26" s="1">
        <f t="shared" si="5"/>
        <v>133</v>
      </c>
      <c r="Y26" s="11">
        <f t="shared" si="6"/>
        <v>0.92361111111111116</v>
      </c>
    </row>
    <row r="27" spans="1:25" ht="15.75" thickBot="1" x14ac:dyDescent="0.3">
      <c r="C27" s="13" t="s">
        <v>14</v>
      </c>
      <c r="D27" s="14">
        <f>SUM(F19:F22)</f>
        <v>159</v>
      </c>
      <c r="E27" s="13" t="s">
        <v>0</v>
      </c>
      <c r="F27" s="16">
        <f>(D27/(4*MAX(F19:F22)))</f>
        <v>0.86413043478260865</v>
      </c>
      <c r="H27" s="13" t="s">
        <v>14</v>
      </c>
      <c r="I27" s="14">
        <f>SUM(K19:K22)</f>
        <v>63</v>
      </c>
      <c r="J27" s="13" t="s">
        <v>0</v>
      </c>
      <c r="K27" s="16">
        <f>(I27/(4*MAX(K19:K22)))</f>
        <v>0.875</v>
      </c>
      <c r="M27" s="13" t="s">
        <v>14</v>
      </c>
      <c r="N27" s="14">
        <f>SUM(P19:P22)</f>
        <v>0</v>
      </c>
      <c r="O27" s="13" t="s">
        <v>0</v>
      </c>
      <c r="P27" s="16" t="e">
        <f>(N27/(4*MAX(P19:P22)))</f>
        <v>#DIV/0!</v>
      </c>
      <c r="R27" s="13" t="s">
        <v>14</v>
      </c>
      <c r="S27" s="14">
        <f>SUM(U19:U22)</f>
        <v>0</v>
      </c>
      <c r="T27" s="13" t="s">
        <v>0</v>
      </c>
      <c r="U27" s="16" t="e">
        <f>(S27/(4*MAX(U19:U22)))</f>
        <v>#DIV/0!</v>
      </c>
      <c r="X27" s="12">
        <f>MAX(X14:X26)</f>
        <v>222</v>
      </c>
      <c r="Y27" s="26" t="s">
        <v>25</v>
      </c>
    </row>
    <row r="29" spans="1:25" x14ac:dyDescent="0.25">
      <c r="S29" s="53"/>
      <c r="T29" s="53"/>
      <c r="U29" s="53"/>
      <c r="V29" s="53"/>
      <c r="W29" s="53"/>
      <c r="X29" s="51"/>
      <c r="Y29" s="49"/>
    </row>
    <row r="30" spans="1:25" x14ac:dyDescent="0.25">
      <c r="S30" s="53"/>
      <c r="T30" s="53"/>
      <c r="U30" s="53"/>
      <c r="V30" s="53"/>
      <c r="W30" s="53"/>
      <c r="X30" s="52"/>
      <c r="Y30" s="50"/>
    </row>
    <row r="31" spans="1:25" x14ac:dyDescent="0.25">
      <c r="B31" s="64" t="s">
        <v>33</v>
      </c>
      <c r="C31" s="64"/>
      <c r="D31" s="64"/>
      <c r="E31" s="64"/>
      <c r="F31" s="64"/>
      <c r="G31" s="64"/>
      <c r="H31" s="65" t="s">
        <v>34</v>
      </c>
      <c r="I31" s="65"/>
      <c r="J31" s="44" t="s">
        <v>38</v>
      </c>
      <c r="K31" s="15"/>
      <c r="M31" s="45" t="s">
        <v>35</v>
      </c>
      <c r="N31" s="46">
        <f>X27</f>
        <v>222</v>
      </c>
      <c r="O31" s="45" t="s">
        <v>36</v>
      </c>
      <c r="P31" s="47">
        <f>Y22</f>
        <v>0.94067796610169496</v>
      </c>
    </row>
    <row r="32" spans="1:25" x14ac:dyDescent="0.25">
      <c r="B32" s="61" t="s">
        <v>7</v>
      </c>
      <c r="C32" s="61"/>
      <c r="D32" s="61"/>
      <c r="E32" s="61"/>
      <c r="F32" s="61"/>
      <c r="G32" s="61" t="s">
        <v>9</v>
      </c>
      <c r="H32" s="61"/>
      <c r="I32" s="61"/>
      <c r="J32" s="61"/>
      <c r="K32" s="61"/>
      <c r="L32" s="61" t="s">
        <v>6</v>
      </c>
      <c r="M32" s="61"/>
      <c r="N32" s="61"/>
      <c r="O32" s="61"/>
      <c r="P32" s="61"/>
      <c r="Q32" s="61" t="s">
        <v>8</v>
      </c>
      <c r="R32" s="61"/>
      <c r="S32" s="61"/>
      <c r="T32" s="61"/>
      <c r="U32" s="61"/>
    </row>
    <row r="33" spans="1:22" x14ac:dyDescent="0.25">
      <c r="B33" s="61" t="str">
        <f>B9</f>
        <v>Loop 494</v>
      </c>
      <c r="C33" s="61"/>
      <c r="D33" s="61"/>
      <c r="E33" s="61"/>
      <c r="F33" s="61"/>
      <c r="G33" s="61" t="str">
        <f t="shared" ref="G33" si="7">G9</f>
        <v>US 59 Entrance Ramp</v>
      </c>
      <c r="H33" s="61"/>
      <c r="I33" s="61"/>
      <c r="J33" s="61"/>
      <c r="K33" s="61"/>
      <c r="L33" s="61" t="str">
        <f t="shared" ref="L33" si="8">L9</f>
        <v>Loop 494</v>
      </c>
      <c r="M33" s="61"/>
      <c r="N33" s="61"/>
      <c r="O33" s="61"/>
      <c r="P33" s="61"/>
      <c r="Q33" s="61" t="str">
        <f t="shared" ref="Q33" si="9">Q9</f>
        <v>US 59 Entrance Ramp</v>
      </c>
      <c r="R33" s="61"/>
      <c r="S33" s="61"/>
      <c r="T33" s="61"/>
      <c r="U33" s="61"/>
    </row>
    <row r="34" spans="1:22" x14ac:dyDescent="0.25">
      <c r="B34" s="8" t="s">
        <v>3</v>
      </c>
      <c r="C34" s="17" t="s">
        <v>4</v>
      </c>
      <c r="D34" s="17" t="s">
        <v>5</v>
      </c>
      <c r="E34" s="17" t="s">
        <v>11</v>
      </c>
      <c r="F34" s="17" t="s">
        <v>10</v>
      </c>
      <c r="G34" s="8" t="s">
        <v>3</v>
      </c>
      <c r="H34" s="17" t="s">
        <v>4</v>
      </c>
      <c r="I34" s="17" t="s">
        <v>5</v>
      </c>
      <c r="J34" s="17" t="s">
        <v>11</v>
      </c>
      <c r="K34" s="17" t="s">
        <v>10</v>
      </c>
      <c r="L34" s="8" t="s">
        <v>3</v>
      </c>
      <c r="M34" s="17" t="s">
        <v>4</v>
      </c>
      <c r="N34" s="17" t="s">
        <v>5</v>
      </c>
      <c r="O34" s="17" t="s">
        <v>11</v>
      </c>
      <c r="P34" s="17" t="s">
        <v>10</v>
      </c>
      <c r="Q34" s="8" t="s">
        <v>3</v>
      </c>
      <c r="R34" s="17" t="s">
        <v>4</v>
      </c>
      <c r="S34" s="17" t="s">
        <v>5</v>
      </c>
      <c r="T34" s="17" t="s">
        <v>11</v>
      </c>
      <c r="U34" s="17" t="s">
        <v>10</v>
      </c>
      <c r="V34" s="17" t="s">
        <v>0</v>
      </c>
    </row>
    <row r="35" spans="1:22" x14ac:dyDescent="0.25">
      <c r="A35" s="6" t="s">
        <v>44</v>
      </c>
      <c r="B35" s="1">
        <f>SUM(B11:B14)</f>
        <v>0</v>
      </c>
      <c r="C35" s="1">
        <f t="shared" ref="C35:U35" si="10">SUM(C11:C14)</f>
        <v>70</v>
      </c>
      <c r="D35" s="1">
        <f t="shared" si="10"/>
        <v>46</v>
      </c>
      <c r="E35" s="1">
        <f t="shared" si="10"/>
        <v>0</v>
      </c>
      <c r="F35" s="1">
        <f t="shared" si="10"/>
        <v>116</v>
      </c>
      <c r="G35" s="1">
        <f t="shared" si="10"/>
        <v>2</v>
      </c>
      <c r="H35" s="1">
        <f t="shared" si="10"/>
        <v>51</v>
      </c>
      <c r="I35" s="1">
        <f t="shared" si="10"/>
        <v>0</v>
      </c>
      <c r="J35" s="1">
        <f t="shared" si="10"/>
        <v>0</v>
      </c>
      <c r="K35" s="1">
        <f t="shared" si="10"/>
        <v>53</v>
      </c>
      <c r="L35" s="1">
        <f t="shared" si="10"/>
        <v>0</v>
      </c>
      <c r="M35" s="1">
        <f t="shared" si="10"/>
        <v>0</v>
      </c>
      <c r="N35" s="1">
        <f t="shared" si="10"/>
        <v>0</v>
      </c>
      <c r="O35" s="1">
        <f t="shared" si="10"/>
        <v>0</v>
      </c>
      <c r="P35" s="1">
        <f t="shared" si="10"/>
        <v>0</v>
      </c>
      <c r="Q35" s="1">
        <f t="shared" si="10"/>
        <v>0</v>
      </c>
      <c r="R35" s="1">
        <f t="shared" si="10"/>
        <v>0</v>
      </c>
      <c r="S35" s="1">
        <f t="shared" si="10"/>
        <v>0</v>
      </c>
      <c r="T35" s="1">
        <f t="shared" si="10"/>
        <v>0</v>
      </c>
      <c r="U35" s="1">
        <f t="shared" si="10"/>
        <v>0</v>
      </c>
      <c r="V35" s="56">
        <f>Y14</f>
        <v>0.67063492063492058</v>
      </c>
    </row>
    <row r="36" spans="1:22" x14ac:dyDescent="0.25">
      <c r="A36" s="6" t="s">
        <v>45</v>
      </c>
      <c r="B36" s="1">
        <f>SUM(B15:B18)</f>
        <v>0</v>
      </c>
      <c r="C36" s="1">
        <f t="shared" ref="C36:T36" si="11">SUM(C15:C18)</f>
        <v>88</v>
      </c>
      <c r="D36" s="1">
        <f t="shared" si="11"/>
        <v>37</v>
      </c>
      <c r="E36" s="1">
        <f t="shared" si="11"/>
        <v>0</v>
      </c>
      <c r="F36" s="1">
        <f t="shared" si="11"/>
        <v>125</v>
      </c>
      <c r="G36" s="1">
        <f t="shared" si="11"/>
        <v>1</v>
      </c>
      <c r="H36" s="1">
        <f t="shared" si="11"/>
        <v>35</v>
      </c>
      <c r="I36" s="1">
        <f t="shared" si="11"/>
        <v>2</v>
      </c>
      <c r="J36" s="1">
        <f t="shared" si="11"/>
        <v>0</v>
      </c>
      <c r="K36" s="1">
        <f t="shared" si="11"/>
        <v>38</v>
      </c>
      <c r="L36" s="1">
        <f t="shared" si="11"/>
        <v>0</v>
      </c>
      <c r="M36" s="1">
        <f t="shared" si="11"/>
        <v>0</v>
      </c>
      <c r="N36" s="1">
        <f t="shared" si="11"/>
        <v>0</v>
      </c>
      <c r="O36" s="1">
        <f t="shared" si="11"/>
        <v>0</v>
      </c>
      <c r="P36" s="1">
        <f t="shared" si="11"/>
        <v>0</v>
      </c>
      <c r="Q36" s="1">
        <f t="shared" si="11"/>
        <v>0</v>
      </c>
      <c r="R36" s="1">
        <f t="shared" si="11"/>
        <v>0</v>
      </c>
      <c r="S36" s="1">
        <f t="shared" si="11"/>
        <v>0</v>
      </c>
      <c r="T36" s="1">
        <f t="shared" si="11"/>
        <v>0</v>
      </c>
      <c r="U36" s="1">
        <f>SUM(U15:U18)</f>
        <v>0</v>
      </c>
      <c r="V36" s="56">
        <f>Y18</f>
        <v>0.86702127659574468</v>
      </c>
    </row>
    <row r="37" spans="1:22" x14ac:dyDescent="0.25">
      <c r="A37" s="6" t="s">
        <v>38</v>
      </c>
      <c r="B37" s="48">
        <f>SUM(B19:B22)</f>
        <v>0</v>
      </c>
      <c r="C37" s="48">
        <f t="shared" ref="C37:T37" si="12">SUM(C19:C22)</f>
        <v>109</v>
      </c>
      <c r="D37" s="48">
        <f t="shared" si="12"/>
        <v>50</v>
      </c>
      <c r="E37" s="48">
        <f t="shared" si="12"/>
        <v>0</v>
      </c>
      <c r="F37" s="48">
        <f t="shared" si="12"/>
        <v>159</v>
      </c>
      <c r="G37" s="48">
        <f t="shared" si="12"/>
        <v>5</v>
      </c>
      <c r="H37" s="48">
        <f t="shared" si="12"/>
        <v>58</v>
      </c>
      <c r="I37" s="48">
        <f t="shared" si="12"/>
        <v>0</v>
      </c>
      <c r="J37" s="48">
        <f t="shared" si="12"/>
        <v>0</v>
      </c>
      <c r="K37" s="48">
        <f>SUM(K19:K22)</f>
        <v>63</v>
      </c>
      <c r="L37" s="48">
        <f t="shared" si="12"/>
        <v>0</v>
      </c>
      <c r="M37" s="48">
        <f t="shared" si="12"/>
        <v>0</v>
      </c>
      <c r="N37" s="48">
        <f t="shared" si="12"/>
        <v>0</v>
      </c>
      <c r="O37" s="48">
        <f t="shared" si="12"/>
        <v>0</v>
      </c>
      <c r="P37" s="48">
        <f t="shared" si="12"/>
        <v>0</v>
      </c>
      <c r="Q37" s="48">
        <f t="shared" si="12"/>
        <v>0</v>
      </c>
      <c r="R37" s="48">
        <f t="shared" si="12"/>
        <v>0</v>
      </c>
      <c r="S37" s="48">
        <f t="shared" si="12"/>
        <v>0</v>
      </c>
      <c r="T37" s="48">
        <f t="shared" si="12"/>
        <v>0</v>
      </c>
      <c r="U37" s="48">
        <f>SUM(U19:U22)</f>
        <v>0</v>
      </c>
      <c r="V37" s="55">
        <f>Y22</f>
        <v>0.94067796610169496</v>
      </c>
    </row>
    <row r="38" spans="1:22" x14ac:dyDescent="0.25">
      <c r="A38" s="54" t="s">
        <v>46</v>
      </c>
      <c r="B38" s="1">
        <f>SUM(B23:B26)</f>
        <v>0</v>
      </c>
      <c r="C38" s="1">
        <f>SUM(C23:C26)</f>
        <v>66</v>
      </c>
      <c r="D38" s="1">
        <f t="shared" ref="D38:T38" si="13">SUM(D23:D26)</f>
        <v>30</v>
      </c>
      <c r="E38" s="1">
        <f t="shared" si="13"/>
        <v>0</v>
      </c>
      <c r="F38" s="1">
        <f t="shared" si="13"/>
        <v>96</v>
      </c>
      <c r="G38" s="1">
        <f t="shared" si="13"/>
        <v>1</v>
      </c>
      <c r="H38" s="1">
        <f t="shared" si="13"/>
        <v>36</v>
      </c>
      <c r="I38" s="1">
        <f t="shared" si="13"/>
        <v>0</v>
      </c>
      <c r="J38" s="1">
        <f t="shared" si="13"/>
        <v>0</v>
      </c>
      <c r="K38" s="1">
        <f>SUM(K23:K26)</f>
        <v>37</v>
      </c>
      <c r="L38" s="1">
        <f t="shared" si="13"/>
        <v>0</v>
      </c>
      <c r="M38" s="1">
        <f t="shared" si="13"/>
        <v>0</v>
      </c>
      <c r="N38" s="1">
        <f t="shared" si="13"/>
        <v>0</v>
      </c>
      <c r="O38" s="1">
        <f t="shared" si="13"/>
        <v>0</v>
      </c>
      <c r="P38" s="1">
        <f t="shared" si="13"/>
        <v>0</v>
      </c>
      <c r="Q38" s="1">
        <f t="shared" si="13"/>
        <v>0</v>
      </c>
      <c r="R38" s="1">
        <f t="shared" si="13"/>
        <v>0</v>
      </c>
      <c r="S38" s="1">
        <f t="shared" si="13"/>
        <v>0</v>
      </c>
      <c r="T38" s="1">
        <f t="shared" si="13"/>
        <v>0</v>
      </c>
      <c r="U38" s="1">
        <f>SUM(U23:U26)</f>
        <v>0</v>
      </c>
      <c r="V38" s="56">
        <f>Y26</f>
        <v>0.92361111111111116</v>
      </c>
    </row>
  </sheetData>
  <mergeCells count="29">
    <mergeCell ref="B33:F33"/>
    <mergeCell ref="G33:K33"/>
    <mergeCell ref="L33:P33"/>
    <mergeCell ref="Q33:U33"/>
    <mergeCell ref="D5:F5"/>
    <mergeCell ref="G5:J5"/>
    <mergeCell ref="B31:G31"/>
    <mergeCell ref="H31:I31"/>
    <mergeCell ref="B32:F32"/>
    <mergeCell ref="G32:K32"/>
    <mergeCell ref="A7:V7"/>
    <mergeCell ref="L32:P32"/>
    <mergeCell ref="Q32:U32"/>
    <mergeCell ref="D1:F1"/>
    <mergeCell ref="D2:F2"/>
    <mergeCell ref="D3:F3"/>
    <mergeCell ref="D4:F4"/>
    <mergeCell ref="G4:J4"/>
    <mergeCell ref="X7:X10"/>
    <mergeCell ref="Y7:Y10"/>
    <mergeCell ref="B8:F8"/>
    <mergeCell ref="G8:K8"/>
    <mergeCell ref="L8:P8"/>
    <mergeCell ref="Q8:U8"/>
    <mergeCell ref="V8:V10"/>
    <mergeCell ref="B9:F9"/>
    <mergeCell ref="G9:K9"/>
    <mergeCell ref="L9:P9"/>
    <mergeCell ref="Q9:U9"/>
  </mergeCells>
  <printOptions horizontalCentered="1"/>
  <pageMargins left="0.25" right="0.25" top="1" bottom="0.75" header="0.3" footer="0.3"/>
  <pageSetup scale="72" orientation="landscape" r:id="rId1"/>
  <headerFooter>
    <oddHeader xml:space="preserve">&amp;C&amp;"-,Bold"
</oddHeader>
    <oddFooter>&amp;R&amp;D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Y33"/>
  <sheetViews>
    <sheetView topLeftCell="A7" workbookViewId="0">
      <selection activeCell="Q41" sqref="Q41"/>
    </sheetView>
  </sheetViews>
  <sheetFormatPr defaultRowHeight="15" x14ac:dyDescent="0.25"/>
  <cols>
    <col min="1" max="1" width="12.42578125" style="6" customWidth="1"/>
    <col min="2" max="2" width="6.7109375" style="12" customWidth="1"/>
    <col min="3" max="4" width="6.7109375" style="6" customWidth="1"/>
    <col min="5" max="5" width="5.42578125" style="6" customWidth="1"/>
    <col min="6" max="21" width="6.7109375" style="6" customWidth="1"/>
    <col min="22" max="22" width="9.140625" style="6"/>
    <col min="23" max="23" width="4.140625" style="6" customWidth="1"/>
    <col min="24" max="24" width="8.42578125" style="15" customWidth="1"/>
    <col min="25" max="25" width="7.28515625" style="15" customWidth="1"/>
    <col min="26" max="16384" width="9.140625" style="6"/>
  </cols>
  <sheetData>
    <row r="1" spans="1:25" x14ac:dyDescent="0.25">
      <c r="D1" s="57" t="s">
        <v>16</v>
      </c>
      <c r="E1" s="57"/>
      <c r="F1" s="57"/>
      <c r="G1" s="3" t="s">
        <v>20</v>
      </c>
      <c r="H1" s="3"/>
      <c r="I1" s="3"/>
      <c r="J1" s="18"/>
    </row>
    <row r="2" spans="1:25" x14ac:dyDescent="0.25">
      <c r="D2" s="57" t="s">
        <v>17</v>
      </c>
      <c r="E2" s="57"/>
      <c r="F2" s="57"/>
      <c r="G2" s="5" t="s">
        <v>21</v>
      </c>
      <c r="H2" s="4"/>
      <c r="I2" s="4"/>
      <c r="J2" s="19"/>
    </row>
    <row r="3" spans="1:25" x14ac:dyDescent="0.25">
      <c r="D3" s="57" t="s">
        <v>18</v>
      </c>
      <c r="E3" s="57"/>
      <c r="F3" s="57"/>
      <c r="G3" s="5" t="s">
        <v>22</v>
      </c>
      <c r="H3" s="5"/>
      <c r="I3" s="5"/>
      <c r="J3" s="19"/>
    </row>
    <row r="4" spans="1:25" x14ac:dyDescent="0.25">
      <c r="D4" s="57" t="s">
        <v>19</v>
      </c>
      <c r="E4" s="57"/>
      <c r="F4" s="57"/>
      <c r="G4" s="58">
        <v>43341</v>
      </c>
      <c r="H4" s="58"/>
      <c r="I4" s="58"/>
      <c r="J4" s="58"/>
    </row>
    <row r="5" spans="1:25" x14ac:dyDescent="0.25">
      <c r="D5" s="57" t="s">
        <v>26</v>
      </c>
      <c r="E5" s="57"/>
      <c r="F5" s="57"/>
      <c r="G5" s="58" t="s">
        <v>27</v>
      </c>
      <c r="H5" s="58"/>
      <c r="I5" s="58"/>
      <c r="J5" s="58"/>
    </row>
    <row r="6" spans="1:25" ht="16.5" customHeight="1" x14ac:dyDescent="0.25">
      <c r="A6" s="45" t="s">
        <v>40</v>
      </c>
    </row>
    <row r="7" spans="1:25" x14ac:dyDescent="0.25">
      <c r="A7" s="59" t="str">
        <f>G3</f>
        <v>Loop 494 at Hamblen Road</v>
      </c>
      <c r="B7" s="59"/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X7" s="60" t="s">
        <v>15</v>
      </c>
      <c r="Y7" s="60" t="s">
        <v>13</v>
      </c>
    </row>
    <row r="8" spans="1:25" x14ac:dyDescent="0.25">
      <c r="A8" s="33"/>
      <c r="B8" s="61" t="s">
        <v>7</v>
      </c>
      <c r="C8" s="61"/>
      <c r="D8" s="61"/>
      <c r="E8" s="61"/>
      <c r="F8" s="61"/>
      <c r="G8" s="61" t="s">
        <v>9</v>
      </c>
      <c r="H8" s="61"/>
      <c r="I8" s="61"/>
      <c r="J8" s="61"/>
      <c r="K8" s="61"/>
      <c r="L8" s="61" t="s">
        <v>6</v>
      </c>
      <c r="M8" s="61"/>
      <c r="N8" s="61"/>
      <c r="O8" s="61"/>
      <c r="P8" s="61"/>
      <c r="Q8" s="61" t="s">
        <v>8</v>
      </c>
      <c r="R8" s="61"/>
      <c r="S8" s="61"/>
      <c r="T8" s="61"/>
      <c r="U8" s="61"/>
      <c r="V8" s="60" t="s">
        <v>12</v>
      </c>
      <c r="X8" s="60"/>
      <c r="Y8" s="60"/>
    </row>
    <row r="9" spans="1:25" x14ac:dyDescent="0.25">
      <c r="A9" s="33" t="s">
        <v>1</v>
      </c>
      <c r="B9" s="61" t="s">
        <v>23</v>
      </c>
      <c r="C9" s="61"/>
      <c r="D9" s="61"/>
      <c r="E9" s="61"/>
      <c r="F9" s="61"/>
      <c r="G9" s="61" t="s">
        <v>24</v>
      </c>
      <c r="H9" s="61"/>
      <c r="I9" s="61"/>
      <c r="J9" s="61"/>
      <c r="K9" s="61"/>
      <c r="L9" s="61" t="str">
        <f>B9</f>
        <v>Loop 494</v>
      </c>
      <c r="M9" s="61"/>
      <c r="N9" s="61"/>
      <c r="O9" s="61"/>
      <c r="P9" s="61"/>
      <c r="Q9" s="61" t="str">
        <f>G9</f>
        <v>Hamblen Road</v>
      </c>
      <c r="R9" s="61"/>
      <c r="S9" s="61"/>
      <c r="T9" s="61"/>
      <c r="U9" s="61"/>
      <c r="V9" s="60"/>
      <c r="X9" s="60"/>
      <c r="Y9" s="60"/>
    </row>
    <row r="10" spans="1:25" x14ac:dyDescent="0.25">
      <c r="A10" s="7" t="s">
        <v>2</v>
      </c>
      <c r="B10" s="8" t="s">
        <v>3</v>
      </c>
      <c r="C10" s="17" t="s">
        <v>4</v>
      </c>
      <c r="D10" s="17" t="s">
        <v>5</v>
      </c>
      <c r="E10" s="17" t="s">
        <v>11</v>
      </c>
      <c r="F10" s="17" t="s">
        <v>10</v>
      </c>
      <c r="G10" s="8" t="s">
        <v>3</v>
      </c>
      <c r="H10" s="17" t="s">
        <v>4</v>
      </c>
      <c r="I10" s="17" t="s">
        <v>5</v>
      </c>
      <c r="J10" s="17" t="s">
        <v>11</v>
      </c>
      <c r="K10" s="17" t="s">
        <v>10</v>
      </c>
      <c r="L10" s="8" t="s">
        <v>3</v>
      </c>
      <c r="M10" s="17" t="s">
        <v>4</v>
      </c>
      <c r="N10" s="17" t="s">
        <v>5</v>
      </c>
      <c r="O10" s="17" t="s">
        <v>11</v>
      </c>
      <c r="P10" s="17" t="s">
        <v>10</v>
      </c>
      <c r="Q10" s="8" t="s">
        <v>3</v>
      </c>
      <c r="R10" s="17" t="s">
        <v>4</v>
      </c>
      <c r="S10" s="17" t="s">
        <v>5</v>
      </c>
      <c r="T10" s="17" t="s">
        <v>11</v>
      </c>
      <c r="U10" s="17" t="s">
        <v>10</v>
      </c>
      <c r="V10" s="60"/>
      <c r="X10" s="60"/>
      <c r="Y10" s="60"/>
    </row>
    <row r="11" spans="1:25" x14ac:dyDescent="0.25">
      <c r="A11" s="9">
        <v>0.25</v>
      </c>
      <c r="B11" s="21">
        <v>0</v>
      </c>
      <c r="C11" s="21">
        <v>0</v>
      </c>
      <c r="D11" s="21">
        <v>0</v>
      </c>
      <c r="E11" s="21">
        <v>0</v>
      </c>
      <c r="F11" s="1">
        <f t="shared" ref="F11:F22" si="0">SUM(B11:E11)</f>
        <v>0</v>
      </c>
      <c r="G11" s="24">
        <v>0</v>
      </c>
      <c r="H11" s="24">
        <v>0</v>
      </c>
      <c r="I11" s="24">
        <v>31</v>
      </c>
      <c r="J11" s="22">
        <v>0</v>
      </c>
      <c r="K11" s="10">
        <f t="shared" ref="K11:K22" si="1">SUM(G11:J11)</f>
        <v>31</v>
      </c>
      <c r="L11" s="24">
        <v>0</v>
      </c>
      <c r="M11" s="24">
        <v>34</v>
      </c>
      <c r="N11" s="24">
        <v>9</v>
      </c>
      <c r="O11" s="22">
        <v>0</v>
      </c>
      <c r="P11" s="10">
        <f t="shared" ref="P11:P22" si="2">SUM(L11:O11)</f>
        <v>43</v>
      </c>
      <c r="Q11" s="24">
        <v>0</v>
      </c>
      <c r="R11" s="24">
        <v>2</v>
      </c>
      <c r="S11" s="24">
        <v>0</v>
      </c>
      <c r="T11" s="22">
        <v>0</v>
      </c>
      <c r="U11" s="10">
        <f t="shared" ref="U11:U22" si="3">SUM(Q11:T11)</f>
        <v>2</v>
      </c>
      <c r="V11" s="1">
        <f>SUM(F11,K11,P11,U11)</f>
        <v>76</v>
      </c>
      <c r="W11" s="2"/>
      <c r="X11" s="20"/>
      <c r="Y11" s="20"/>
    </row>
    <row r="12" spans="1:25" x14ac:dyDescent="0.25">
      <c r="A12" s="9">
        <v>0.26041666666666669</v>
      </c>
      <c r="B12" s="21">
        <v>0</v>
      </c>
      <c r="C12" s="21">
        <v>0</v>
      </c>
      <c r="D12" s="21">
        <v>0</v>
      </c>
      <c r="E12" s="21">
        <v>0</v>
      </c>
      <c r="F12" s="1">
        <f t="shared" si="0"/>
        <v>0</v>
      </c>
      <c r="G12" s="24">
        <v>0</v>
      </c>
      <c r="H12" s="24">
        <v>0</v>
      </c>
      <c r="I12" s="24">
        <v>20</v>
      </c>
      <c r="J12" s="22">
        <v>0</v>
      </c>
      <c r="K12" s="10">
        <f t="shared" si="1"/>
        <v>20</v>
      </c>
      <c r="L12" s="24">
        <v>0</v>
      </c>
      <c r="M12" s="24">
        <v>34</v>
      </c>
      <c r="N12" s="24">
        <v>16</v>
      </c>
      <c r="O12" s="22">
        <v>0</v>
      </c>
      <c r="P12" s="10">
        <f t="shared" si="2"/>
        <v>50</v>
      </c>
      <c r="Q12" s="24">
        <v>0</v>
      </c>
      <c r="R12" s="24">
        <v>2</v>
      </c>
      <c r="S12" s="24">
        <v>0</v>
      </c>
      <c r="T12" s="22">
        <v>0</v>
      </c>
      <c r="U12" s="10">
        <f t="shared" si="3"/>
        <v>2</v>
      </c>
      <c r="V12" s="1">
        <f t="shared" ref="V12:V22" si="4">SUM(F12,K12,P12,U12)</f>
        <v>72</v>
      </c>
      <c r="W12" s="2"/>
      <c r="X12" s="20"/>
      <c r="Y12" s="20"/>
    </row>
    <row r="13" spans="1:25" x14ac:dyDescent="0.25">
      <c r="A13" s="9">
        <v>0.27083333333333331</v>
      </c>
      <c r="B13" s="21">
        <v>0</v>
      </c>
      <c r="C13" s="21">
        <v>0</v>
      </c>
      <c r="D13" s="21">
        <v>0</v>
      </c>
      <c r="E13" s="21">
        <v>0</v>
      </c>
      <c r="F13" s="1">
        <f t="shared" si="0"/>
        <v>0</v>
      </c>
      <c r="G13" s="24">
        <v>0</v>
      </c>
      <c r="H13" s="24">
        <v>0</v>
      </c>
      <c r="I13" s="24">
        <v>39</v>
      </c>
      <c r="J13" s="22">
        <v>0</v>
      </c>
      <c r="K13" s="10">
        <f t="shared" si="1"/>
        <v>39</v>
      </c>
      <c r="L13" s="24">
        <v>0</v>
      </c>
      <c r="M13" s="24">
        <v>64</v>
      </c>
      <c r="N13" s="24">
        <v>17</v>
      </c>
      <c r="O13" s="22">
        <v>0</v>
      </c>
      <c r="P13" s="10">
        <f t="shared" si="2"/>
        <v>81</v>
      </c>
      <c r="Q13" s="24">
        <v>0</v>
      </c>
      <c r="R13" s="24">
        <v>2</v>
      </c>
      <c r="S13" s="24">
        <v>0</v>
      </c>
      <c r="T13" s="22">
        <v>0</v>
      </c>
      <c r="U13" s="10">
        <f t="shared" si="3"/>
        <v>2</v>
      </c>
      <c r="V13" s="1">
        <f t="shared" si="4"/>
        <v>122</v>
      </c>
      <c r="W13" s="2"/>
      <c r="X13" s="20"/>
      <c r="Y13" s="20"/>
    </row>
    <row r="14" spans="1:25" x14ac:dyDescent="0.25">
      <c r="A14" s="9">
        <v>0.28125</v>
      </c>
      <c r="B14" s="21">
        <v>0</v>
      </c>
      <c r="C14" s="21">
        <v>0</v>
      </c>
      <c r="D14" s="21">
        <v>0</v>
      </c>
      <c r="E14" s="21">
        <v>0</v>
      </c>
      <c r="F14" s="1">
        <f t="shared" si="0"/>
        <v>0</v>
      </c>
      <c r="G14" s="24">
        <v>0</v>
      </c>
      <c r="H14" s="24">
        <v>0</v>
      </c>
      <c r="I14" s="24">
        <v>34</v>
      </c>
      <c r="J14" s="22">
        <v>0</v>
      </c>
      <c r="K14" s="10">
        <f t="shared" si="1"/>
        <v>34</v>
      </c>
      <c r="L14" s="24">
        <v>0</v>
      </c>
      <c r="M14" s="24">
        <v>71</v>
      </c>
      <c r="N14" s="24">
        <v>35</v>
      </c>
      <c r="O14" s="22">
        <v>0</v>
      </c>
      <c r="P14" s="10">
        <f t="shared" si="2"/>
        <v>106</v>
      </c>
      <c r="Q14" s="24">
        <v>0</v>
      </c>
      <c r="R14" s="24">
        <v>4</v>
      </c>
      <c r="S14" s="24">
        <v>0</v>
      </c>
      <c r="T14" s="22">
        <v>0</v>
      </c>
      <c r="U14" s="10">
        <f t="shared" si="3"/>
        <v>4</v>
      </c>
      <c r="V14" s="1">
        <f t="shared" si="4"/>
        <v>144</v>
      </c>
      <c r="W14" s="2"/>
      <c r="X14" s="1">
        <f t="shared" ref="X14:X22" si="5">V11+V12+V13+V14</f>
        <v>414</v>
      </c>
      <c r="Y14" s="11">
        <f>(X14/(4*MAX(V11:V14)))</f>
        <v>0.71875</v>
      </c>
    </row>
    <row r="15" spans="1:25" x14ac:dyDescent="0.25">
      <c r="A15" s="9">
        <v>0.29166666666666702</v>
      </c>
      <c r="B15" s="21">
        <v>0</v>
      </c>
      <c r="C15" s="21">
        <v>0</v>
      </c>
      <c r="D15" s="21">
        <v>0</v>
      </c>
      <c r="E15" s="21">
        <v>0</v>
      </c>
      <c r="F15" s="1">
        <f t="shared" si="0"/>
        <v>0</v>
      </c>
      <c r="G15" s="22">
        <v>0</v>
      </c>
      <c r="H15" s="22">
        <v>0</v>
      </c>
      <c r="I15" s="22">
        <v>34</v>
      </c>
      <c r="J15" s="22">
        <v>0</v>
      </c>
      <c r="K15" s="10">
        <f t="shared" si="1"/>
        <v>34</v>
      </c>
      <c r="L15" s="22">
        <v>0</v>
      </c>
      <c r="M15" s="22">
        <v>92</v>
      </c>
      <c r="N15" s="22">
        <v>23</v>
      </c>
      <c r="O15" s="22">
        <v>0</v>
      </c>
      <c r="P15" s="10">
        <f t="shared" si="2"/>
        <v>115</v>
      </c>
      <c r="Q15" s="22">
        <v>0</v>
      </c>
      <c r="R15" s="22">
        <v>2</v>
      </c>
      <c r="S15" s="22">
        <v>0</v>
      </c>
      <c r="T15" s="22">
        <v>0</v>
      </c>
      <c r="U15" s="10">
        <f t="shared" si="3"/>
        <v>2</v>
      </c>
      <c r="V15" s="1">
        <f t="shared" si="4"/>
        <v>151</v>
      </c>
      <c r="W15" s="2"/>
      <c r="X15" s="1">
        <f t="shared" si="5"/>
        <v>489</v>
      </c>
      <c r="Y15" s="11">
        <f t="shared" ref="Y15:Y22" si="6">(X15/(4*MAX(V12:V15)))</f>
        <v>0.80960264900662249</v>
      </c>
    </row>
    <row r="16" spans="1:25" x14ac:dyDescent="0.25">
      <c r="A16" s="9">
        <v>0.30208333333333298</v>
      </c>
      <c r="B16" s="21">
        <v>0</v>
      </c>
      <c r="C16" s="21">
        <v>0</v>
      </c>
      <c r="D16" s="21">
        <v>0</v>
      </c>
      <c r="E16" s="21">
        <v>0</v>
      </c>
      <c r="F16" s="1">
        <f t="shared" si="0"/>
        <v>0</v>
      </c>
      <c r="G16" s="22">
        <v>0</v>
      </c>
      <c r="H16" s="22">
        <v>0</v>
      </c>
      <c r="I16" s="22">
        <v>44</v>
      </c>
      <c r="J16" s="22">
        <v>0</v>
      </c>
      <c r="K16" s="10">
        <f t="shared" si="1"/>
        <v>44</v>
      </c>
      <c r="L16" s="22">
        <v>0</v>
      </c>
      <c r="M16" s="22">
        <v>117</v>
      </c>
      <c r="N16" s="22">
        <v>24</v>
      </c>
      <c r="O16" s="22">
        <v>0</v>
      </c>
      <c r="P16" s="10">
        <f t="shared" si="2"/>
        <v>141</v>
      </c>
      <c r="Q16" s="22">
        <v>0</v>
      </c>
      <c r="R16" s="22">
        <v>12</v>
      </c>
      <c r="S16" s="22">
        <v>0</v>
      </c>
      <c r="T16" s="22">
        <v>0</v>
      </c>
      <c r="U16" s="10">
        <f t="shared" si="3"/>
        <v>12</v>
      </c>
      <c r="V16" s="1">
        <f t="shared" si="4"/>
        <v>197</v>
      </c>
      <c r="W16" s="2"/>
      <c r="X16" s="1">
        <f t="shared" si="5"/>
        <v>614</v>
      </c>
      <c r="Y16" s="11">
        <f t="shared" si="6"/>
        <v>0.7791878172588832</v>
      </c>
    </row>
    <row r="17" spans="1:25" x14ac:dyDescent="0.25">
      <c r="A17" s="27">
        <v>0.3125</v>
      </c>
      <c r="B17" s="28">
        <v>0</v>
      </c>
      <c r="C17" s="28">
        <v>0</v>
      </c>
      <c r="D17" s="28">
        <v>0</v>
      </c>
      <c r="E17" s="28">
        <v>0</v>
      </c>
      <c r="F17" s="30">
        <f t="shared" si="0"/>
        <v>0</v>
      </c>
      <c r="G17" s="29">
        <v>0</v>
      </c>
      <c r="H17" s="29">
        <v>0</v>
      </c>
      <c r="I17" s="29">
        <v>55</v>
      </c>
      <c r="J17" s="29">
        <v>0</v>
      </c>
      <c r="K17" s="31">
        <f t="shared" si="1"/>
        <v>55</v>
      </c>
      <c r="L17" s="29">
        <v>0</v>
      </c>
      <c r="M17" s="29">
        <v>150</v>
      </c>
      <c r="N17" s="29">
        <v>40</v>
      </c>
      <c r="O17" s="29">
        <v>0</v>
      </c>
      <c r="P17" s="31">
        <f t="shared" si="2"/>
        <v>190</v>
      </c>
      <c r="Q17" s="29">
        <v>0</v>
      </c>
      <c r="R17" s="29">
        <v>23</v>
      </c>
      <c r="S17" s="29">
        <v>0</v>
      </c>
      <c r="T17" s="29">
        <v>0</v>
      </c>
      <c r="U17" s="31">
        <f t="shared" si="3"/>
        <v>23</v>
      </c>
      <c r="V17" s="30">
        <f t="shared" si="4"/>
        <v>268</v>
      </c>
      <c r="W17" s="2"/>
      <c r="X17" s="30">
        <f t="shared" si="5"/>
        <v>760</v>
      </c>
      <c r="Y17" s="32">
        <f t="shared" si="6"/>
        <v>0.70895522388059706</v>
      </c>
    </row>
    <row r="18" spans="1:25" x14ac:dyDescent="0.25">
      <c r="A18" s="27">
        <v>0.32291666666666702</v>
      </c>
      <c r="B18" s="28">
        <v>0</v>
      </c>
      <c r="C18" s="28">
        <v>0</v>
      </c>
      <c r="D18" s="28">
        <v>0</v>
      </c>
      <c r="E18" s="28">
        <v>0</v>
      </c>
      <c r="F18" s="30">
        <f t="shared" si="0"/>
        <v>0</v>
      </c>
      <c r="G18" s="29">
        <v>0</v>
      </c>
      <c r="H18" s="29">
        <v>0</v>
      </c>
      <c r="I18" s="29">
        <v>80</v>
      </c>
      <c r="J18" s="29">
        <v>0</v>
      </c>
      <c r="K18" s="31">
        <f t="shared" si="1"/>
        <v>80</v>
      </c>
      <c r="L18" s="29">
        <v>0</v>
      </c>
      <c r="M18" s="29">
        <v>176</v>
      </c>
      <c r="N18" s="29">
        <v>47</v>
      </c>
      <c r="O18" s="29">
        <v>0</v>
      </c>
      <c r="P18" s="31">
        <f t="shared" si="2"/>
        <v>223</v>
      </c>
      <c r="Q18" s="29">
        <v>1</v>
      </c>
      <c r="R18" s="29">
        <v>22</v>
      </c>
      <c r="S18" s="29">
        <v>0</v>
      </c>
      <c r="T18" s="29">
        <v>0</v>
      </c>
      <c r="U18" s="31">
        <f t="shared" si="3"/>
        <v>23</v>
      </c>
      <c r="V18" s="30">
        <f t="shared" si="4"/>
        <v>326</v>
      </c>
      <c r="W18" s="2"/>
      <c r="X18" s="30">
        <f t="shared" si="5"/>
        <v>942</v>
      </c>
      <c r="Y18" s="32">
        <f t="shared" si="6"/>
        <v>0.72239263803680986</v>
      </c>
    </row>
    <row r="19" spans="1:25" x14ac:dyDescent="0.25">
      <c r="A19" s="27">
        <v>0.33333333333333298</v>
      </c>
      <c r="B19" s="28">
        <v>0</v>
      </c>
      <c r="C19" s="28">
        <v>0</v>
      </c>
      <c r="D19" s="28">
        <v>0</v>
      </c>
      <c r="E19" s="29">
        <v>0</v>
      </c>
      <c r="F19" s="30">
        <f t="shared" si="0"/>
        <v>0</v>
      </c>
      <c r="G19" s="29">
        <v>0</v>
      </c>
      <c r="H19" s="29">
        <v>0</v>
      </c>
      <c r="I19" s="40">
        <v>48</v>
      </c>
      <c r="J19" s="29">
        <v>0</v>
      </c>
      <c r="K19" s="31">
        <f t="shared" si="1"/>
        <v>48</v>
      </c>
      <c r="L19" s="29">
        <v>0</v>
      </c>
      <c r="M19" s="41">
        <v>155</v>
      </c>
      <c r="N19" s="41">
        <v>35</v>
      </c>
      <c r="O19" s="29">
        <v>0</v>
      </c>
      <c r="P19" s="31">
        <f t="shared" si="2"/>
        <v>190</v>
      </c>
      <c r="Q19" s="42">
        <v>1</v>
      </c>
      <c r="R19" s="42">
        <v>6</v>
      </c>
      <c r="S19" s="29">
        <v>0</v>
      </c>
      <c r="T19" s="29">
        <v>0</v>
      </c>
      <c r="U19" s="31">
        <f t="shared" si="3"/>
        <v>7</v>
      </c>
      <c r="V19" s="30">
        <f t="shared" si="4"/>
        <v>245</v>
      </c>
      <c r="W19" s="2"/>
      <c r="X19" s="30">
        <f t="shared" si="5"/>
        <v>1036</v>
      </c>
      <c r="Y19" s="32">
        <f t="shared" si="6"/>
        <v>0.79447852760736193</v>
      </c>
    </row>
    <row r="20" spans="1:25" x14ac:dyDescent="0.25">
      <c r="A20" s="27">
        <v>0.34375</v>
      </c>
      <c r="B20" s="28">
        <v>0</v>
      </c>
      <c r="C20" s="28">
        <v>0</v>
      </c>
      <c r="D20" s="28">
        <v>0</v>
      </c>
      <c r="E20" s="29">
        <v>0</v>
      </c>
      <c r="F20" s="30">
        <f t="shared" si="0"/>
        <v>0</v>
      </c>
      <c r="G20" s="29">
        <v>0</v>
      </c>
      <c r="H20" s="29">
        <v>0</v>
      </c>
      <c r="I20" s="40">
        <v>29</v>
      </c>
      <c r="J20" s="29">
        <v>0</v>
      </c>
      <c r="K20" s="31">
        <f t="shared" si="1"/>
        <v>29</v>
      </c>
      <c r="L20" s="29">
        <v>0</v>
      </c>
      <c r="M20" s="41">
        <v>135</v>
      </c>
      <c r="N20" s="41">
        <v>28</v>
      </c>
      <c r="O20" s="29">
        <v>0</v>
      </c>
      <c r="P20" s="31">
        <f t="shared" si="2"/>
        <v>163</v>
      </c>
      <c r="Q20" s="42">
        <v>0</v>
      </c>
      <c r="R20" s="42">
        <v>9</v>
      </c>
      <c r="S20" s="29">
        <v>0</v>
      </c>
      <c r="T20" s="29">
        <v>0</v>
      </c>
      <c r="U20" s="31">
        <f t="shared" si="3"/>
        <v>9</v>
      </c>
      <c r="V20" s="30">
        <f t="shared" si="4"/>
        <v>201</v>
      </c>
      <c r="W20" s="2"/>
      <c r="X20" s="30">
        <f t="shared" si="5"/>
        <v>1040</v>
      </c>
      <c r="Y20" s="32">
        <f t="shared" si="6"/>
        <v>0.7975460122699386</v>
      </c>
    </row>
    <row r="21" spans="1:25" x14ac:dyDescent="0.25">
      <c r="A21" s="9">
        <v>0.35416666666666702</v>
      </c>
      <c r="B21" s="21">
        <v>0</v>
      </c>
      <c r="C21" s="21">
        <v>0</v>
      </c>
      <c r="D21" s="21">
        <v>0</v>
      </c>
      <c r="E21" s="23">
        <v>0</v>
      </c>
      <c r="F21" s="1">
        <f t="shared" si="0"/>
        <v>0</v>
      </c>
      <c r="G21" s="21">
        <v>0</v>
      </c>
      <c r="H21" s="21">
        <v>0</v>
      </c>
      <c r="I21" s="21">
        <v>35</v>
      </c>
      <c r="J21" s="23">
        <v>0</v>
      </c>
      <c r="K21" s="10">
        <f t="shared" si="1"/>
        <v>35</v>
      </c>
      <c r="L21" s="22">
        <v>0</v>
      </c>
      <c r="M21" s="21">
        <v>136</v>
      </c>
      <c r="N21" s="21">
        <v>27</v>
      </c>
      <c r="O21" s="23">
        <v>0</v>
      </c>
      <c r="P21" s="10">
        <f t="shared" si="2"/>
        <v>163</v>
      </c>
      <c r="Q21" s="21">
        <v>0</v>
      </c>
      <c r="R21" s="21">
        <v>16</v>
      </c>
      <c r="S21" s="21">
        <v>0</v>
      </c>
      <c r="T21" s="23">
        <v>0</v>
      </c>
      <c r="U21" s="10">
        <f t="shared" si="3"/>
        <v>16</v>
      </c>
      <c r="V21" s="1">
        <f t="shared" si="4"/>
        <v>214</v>
      </c>
      <c r="W21" s="2"/>
      <c r="X21" s="1">
        <f t="shared" si="5"/>
        <v>986</v>
      </c>
      <c r="Y21" s="11">
        <f t="shared" si="6"/>
        <v>0.75613496932515334</v>
      </c>
    </row>
    <row r="22" spans="1:25" x14ac:dyDescent="0.25">
      <c r="A22" s="9">
        <v>0.36458333333333398</v>
      </c>
      <c r="B22" s="21">
        <v>0</v>
      </c>
      <c r="C22" s="21">
        <v>0</v>
      </c>
      <c r="D22" s="21">
        <v>0</v>
      </c>
      <c r="E22" s="23">
        <v>0</v>
      </c>
      <c r="F22" s="1">
        <f t="shared" si="0"/>
        <v>0</v>
      </c>
      <c r="G22" s="21">
        <v>0</v>
      </c>
      <c r="H22" s="21">
        <v>0</v>
      </c>
      <c r="I22" s="21">
        <v>43</v>
      </c>
      <c r="J22" s="23">
        <v>0</v>
      </c>
      <c r="K22" s="10">
        <f t="shared" si="1"/>
        <v>43</v>
      </c>
      <c r="L22" s="22">
        <v>0</v>
      </c>
      <c r="M22" s="21">
        <v>141</v>
      </c>
      <c r="N22" s="21">
        <v>23</v>
      </c>
      <c r="O22" s="23">
        <v>0</v>
      </c>
      <c r="P22" s="10">
        <f t="shared" si="2"/>
        <v>164</v>
      </c>
      <c r="Q22" s="21">
        <v>0</v>
      </c>
      <c r="R22" s="21">
        <v>7</v>
      </c>
      <c r="S22" s="21">
        <v>0</v>
      </c>
      <c r="T22" s="23">
        <v>0</v>
      </c>
      <c r="U22" s="10">
        <f t="shared" si="3"/>
        <v>7</v>
      </c>
      <c r="V22" s="1">
        <f t="shared" si="4"/>
        <v>214</v>
      </c>
      <c r="W22" s="2"/>
      <c r="X22" s="1">
        <f t="shared" si="5"/>
        <v>874</v>
      </c>
      <c r="Y22" s="11">
        <f t="shared" si="6"/>
        <v>0.89183673469387759</v>
      </c>
    </row>
    <row r="23" spans="1:25" ht="15.75" thickBot="1" x14ac:dyDescent="0.3">
      <c r="C23" s="13" t="s">
        <v>14</v>
      </c>
      <c r="D23" s="14">
        <f>SUM(F17:F20)</f>
        <v>0</v>
      </c>
      <c r="E23" s="13" t="s">
        <v>0</v>
      </c>
      <c r="F23" s="16" t="e">
        <f>(D23/(4*MAX(F17:F20)))</f>
        <v>#DIV/0!</v>
      </c>
      <c r="H23" s="13" t="s">
        <v>14</v>
      </c>
      <c r="I23" s="14">
        <f>SUM(K17:K20)</f>
        <v>212</v>
      </c>
      <c r="J23" s="13" t="s">
        <v>0</v>
      </c>
      <c r="K23" s="16">
        <f>(I23/(4*MAX(K17:K20)))</f>
        <v>0.66249999999999998</v>
      </c>
      <c r="M23" s="13" t="s">
        <v>14</v>
      </c>
      <c r="N23" s="14">
        <f>SUM(P17:P20)</f>
        <v>766</v>
      </c>
      <c r="O23" s="13" t="s">
        <v>0</v>
      </c>
      <c r="P23" s="16">
        <f>(N23/(4*MAX(P17:P20)))</f>
        <v>0.85874439461883412</v>
      </c>
      <c r="R23" s="13" t="s">
        <v>14</v>
      </c>
      <c r="S23" s="14">
        <f>SUM(U17:U20)</f>
        <v>62</v>
      </c>
      <c r="T23" s="13" t="s">
        <v>0</v>
      </c>
      <c r="U23" s="16">
        <f>(S23/(4*MAX(U17:U20)))</f>
        <v>0.67391304347826086</v>
      </c>
      <c r="X23" s="12">
        <f>MAX(X14:X22)</f>
        <v>1040</v>
      </c>
      <c r="Y23" s="26" t="s">
        <v>25</v>
      </c>
    </row>
    <row r="25" spans="1:25" x14ac:dyDescent="0.25">
      <c r="S25" s="53"/>
      <c r="T25" s="53"/>
      <c r="U25" s="53"/>
      <c r="V25" s="53"/>
      <c r="W25" s="53"/>
      <c r="X25" s="51"/>
      <c r="Y25" s="49"/>
    </row>
    <row r="26" spans="1:25" x14ac:dyDescent="0.25">
      <c r="S26" s="53"/>
      <c r="T26" s="53"/>
      <c r="U26" s="53"/>
      <c r="V26" s="53"/>
      <c r="W26" s="53"/>
      <c r="X26" s="52"/>
      <c r="Y26" s="50"/>
    </row>
    <row r="27" spans="1:25" x14ac:dyDescent="0.25">
      <c r="B27" s="64" t="s">
        <v>33</v>
      </c>
      <c r="C27" s="64"/>
      <c r="D27" s="64"/>
      <c r="E27" s="64"/>
      <c r="F27" s="64"/>
      <c r="G27" s="64"/>
      <c r="H27" s="65" t="s">
        <v>34</v>
      </c>
      <c r="I27" s="65"/>
      <c r="J27" s="44" t="s">
        <v>37</v>
      </c>
      <c r="K27" s="15"/>
      <c r="M27" s="45" t="s">
        <v>35</v>
      </c>
      <c r="N27" s="46">
        <f>X23</f>
        <v>1040</v>
      </c>
      <c r="O27" s="45" t="s">
        <v>36</v>
      </c>
      <c r="P27" s="47">
        <f>Y20</f>
        <v>0.7975460122699386</v>
      </c>
    </row>
    <row r="28" spans="1:25" x14ac:dyDescent="0.25">
      <c r="B28" s="61" t="s">
        <v>7</v>
      </c>
      <c r="C28" s="61"/>
      <c r="D28" s="61"/>
      <c r="E28" s="61"/>
      <c r="F28" s="61"/>
      <c r="G28" s="61" t="s">
        <v>9</v>
      </c>
      <c r="H28" s="61"/>
      <c r="I28" s="61"/>
      <c r="J28" s="61"/>
      <c r="K28" s="61"/>
      <c r="L28" s="61" t="s">
        <v>6</v>
      </c>
      <c r="M28" s="61"/>
      <c r="N28" s="61"/>
      <c r="O28" s="61"/>
      <c r="P28" s="61"/>
      <c r="Q28" s="61" t="s">
        <v>8</v>
      </c>
      <c r="R28" s="61"/>
      <c r="S28" s="61"/>
      <c r="T28" s="61"/>
      <c r="U28" s="61"/>
    </row>
    <row r="29" spans="1:25" x14ac:dyDescent="0.25">
      <c r="B29" s="61" t="str">
        <f>B9</f>
        <v>Loop 494</v>
      </c>
      <c r="C29" s="61"/>
      <c r="D29" s="61"/>
      <c r="E29" s="61"/>
      <c r="F29" s="61"/>
      <c r="G29" s="61" t="str">
        <f t="shared" ref="G29" si="7">G9</f>
        <v>Hamblen Road</v>
      </c>
      <c r="H29" s="61"/>
      <c r="I29" s="61"/>
      <c r="J29" s="61"/>
      <c r="K29" s="61"/>
      <c r="L29" s="61" t="str">
        <f t="shared" ref="L29" si="8">L9</f>
        <v>Loop 494</v>
      </c>
      <c r="M29" s="61"/>
      <c r="N29" s="61"/>
      <c r="O29" s="61"/>
      <c r="P29" s="61"/>
      <c r="Q29" s="61" t="str">
        <f t="shared" ref="Q29" si="9">Q9</f>
        <v>Hamblen Road</v>
      </c>
      <c r="R29" s="61"/>
      <c r="S29" s="61"/>
      <c r="T29" s="61"/>
      <c r="U29" s="61"/>
    </row>
    <row r="30" spans="1:25" x14ac:dyDescent="0.25">
      <c r="B30" s="8" t="s">
        <v>3</v>
      </c>
      <c r="C30" s="17" t="s">
        <v>4</v>
      </c>
      <c r="D30" s="17" t="s">
        <v>5</v>
      </c>
      <c r="E30" s="17" t="s">
        <v>11</v>
      </c>
      <c r="F30" s="17" t="s">
        <v>10</v>
      </c>
      <c r="G30" s="8" t="s">
        <v>3</v>
      </c>
      <c r="H30" s="17" t="s">
        <v>4</v>
      </c>
      <c r="I30" s="17" t="s">
        <v>5</v>
      </c>
      <c r="J30" s="17" t="s">
        <v>11</v>
      </c>
      <c r="K30" s="17" t="s">
        <v>10</v>
      </c>
      <c r="L30" s="8" t="s">
        <v>3</v>
      </c>
      <c r="M30" s="17" t="s">
        <v>4</v>
      </c>
      <c r="N30" s="17" t="s">
        <v>5</v>
      </c>
      <c r="O30" s="17" t="s">
        <v>11</v>
      </c>
      <c r="P30" s="17" t="s">
        <v>10</v>
      </c>
      <c r="Q30" s="8" t="s">
        <v>3</v>
      </c>
      <c r="R30" s="17" t="s">
        <v>4</v>
      </c>
      <c r="S30" s="17" t="s">
        <v>5</v>
      </c>
      <c r="T30" s="17" t="s">
        <v>11</v>
      </c>
      <c r="U30" s="17" t="s">
        <v>10</v>
      </c>
      <c r="V30" s="17" t="s">
        <v>0</v>
      </c>
    </row>
    <row r="31" spans="1:25" x14ac:dyDescent="0.25">
      <c r="A31" s="2" t="s">
        <v>41</v>
      </c>
      <c r="B31" s="1">
        <f>SUM(B11:B14)</f>
        <v>0</v>
      </c>
      <c r="C31" s="1">
        <f t="shared" ref="C31:T31" si="10">SUM(C11:C14)</f>
        <v>0</v>
      </c>
      <c r="D31" s="1">
        <f t="shared" si="10"/>
        <v>0</v>
      </c>
      <c r="E31" s="1">
        <f t="shared" si="10"/>
        <v>0</v>
      </c>
      <c r="F31" s="1">
        <f t="shared" si="10"/>
        <v>0</v>
      </c>
      <c r="G31" s="1">
        <f t="shared" si="10"/>
        <v>0</v>
      </c>
      <c r="H31" s="1">
        <f t="shared" si="10"/>
        <v>0</v>
      </c>
      <c r="I31" s="1">
        <f>SUM(I11:I14)</f>
        <v>124</v>
      </c>
      <c r="J31" s="1">
        <f t="shared" si="10"/>
        <v>0</v>
      </c>
      <c r="K31" s="1">
        <f t="shared" si="10"/>
        <v>124</v>
      </c>
      <c r="L31" s="1">
        <f t="shared" si="10"/>
        <v>0</v>
      </c>
      <c r="M31" s="1">
        <f t="shared" si="10"/>
        <v>203</v>
      </c>
      <c r="N31" s="1">
        <f t="shared" si="10"/>
        <v>77</v>
      </c>
      <c r="O31" s="1">
        <f t="shared" si="10"/>
        <v>0</v>
      </c>
      <c r="P31" s="1">
        <f t="shared" si="10"/>
        <v>280</v>
      </c>
      <c r="Q31" s="1">
        <f t="shared" si="10"/>
        <v>0</v>
      </c>
      <c r="R31" s="1">
        <f t="shared" si="10"/>
        <v>10</v>
      </c>
      <c r="S31" s="1">
        <f t="shared" si="10"/>
        <v>0</v>
      </c>
      <c r="T31" s="1">
        <f t="shared" si="10"/>
        <v>0</v>
      </c>
      <c r="U31" s="1">
        <f>SUM(U11:U14)</f>
        <v>10</v>
      </c>
      <c r="V31" s="56">
        <f>Y14</f>
        <v>0.71875</v>
      </c>
    </row>
    <row r="32" spans="1:25" x14ac:dyDescent="0.25">
      <c r="A32" s="2" t="s">
        <v>42</v>
      </c>
      <c r="B32" s="1">
        <f>SUM(B15:B18)</f>
        <v>0</v>
      </c>
      <c r="C32" s="1">
        <f t="shared" ref="C32:T32" si="11">SUM(C15:C18)</f>
        <v>0</v>
      </c>
      <c r="D32" s="1">
        <f t="shared" si="11"/>
        <v>0</v>
      </c>
      <c r="E32" s="1">
        <f t="shared" si="11"/>
        <v>0</v>
      </c>
      <c r="F32" s="1">
        <f t="shared" si="11"/>
        <v>0</v>
      </c>
      <c r="G32" s="1">
        <f t="shared" si="11"/>
        <v>0</v>
      </c>
      <c r="H32" s="1">
        <f t="shared" si="11"/>
        <v>0</v>
      </c>
      <c r="I32" s="1">
        <f>SUM(I15:I18)</f>
        <v>213</v>
      </c>
      <c r="J32" s="1">
        <f t="shared" si="11"/>
        <v>0</v>
      </c>
      <c r="K32" s="1">
        <f t="shared" si="11"/>
        <v>213</v>
      </c>
      <c r="L32" s="1">
        <f t="shared" si="11"/>
        <v>0</v>
      </c>
      <c r="M32" s="1">
        <f t="shared" si="11"/>
        <v>535</v>
      </c>
      <c r="N32" s="1">
        <f t="shared" si="11"/>
        <v>134</v>
      </c>
      <c r="O32" s="1">
        <f t="shared" si="11"/>
        <v>0</v>
      </c>
      <c r="P32" s="1">
        <f t="shared" si="11"/>
        <v>669</v>
      </c>
      <c r="Q32" s="1">
        <f t="shared" si="11"/>
        <v>1</v>
      </c>
      <c r="R32" s="1">
        <f t="shared" si="11"/>
        <v>59</v>
      </c>
      <c r="S32" s="1">
        <f t="shared" si="11"/>
        <v>0</v>
      </c>
      <c r="T32" s="1">
        <f t="shared" si="11"/>
        <v>0</v>
      </c>
      <c r="U32" s="1">
        <f>SUM(U15:U18)</f>
        <v>60</v>
      </c>
      <c r="V32" s="56">
        <f>Y18</f>
        <v>0.72239263803680986</v>
      </c>
    </row>
    <row r="33" spans="1:22" x14ac:dyDescent="0.25">
      <c r="A33" s="2" t="s">
        <v>43</v>
      </c>
      <c r="B33" s="1">
        <f>SUM(B19:B22)</f>
        <v>0</v>
      </c>
      <c r="C33" s="1">
        <f t="shared" ref="C33:T33" si="12">SUM(C19:C22)</f>
        <v>0</v>
      </c>
      <c r="D33" s="1">
        <f t="shared" si="12"/>
        <v>0</v>
      </c>
      <c r="E33" s="1">
        <f t="shared" si="12"/>
        <v>0</v>
      </c>
      <c r="F33" s="1">
        <f t="shared" si="12"/>
        <v>0</v>
      </c>
      <c r="G33" s="1">
        <f t="shared" si="12"/>
        <v>0</v>
      </c>
      <c r="H33" s="1">
        <f t="shared" si="12"/>
        <v>0</v>
      </c>
      <c r="I33" s="1">
        <f>SUM(I19:I22)</f>
        <v>155</v>
      </c>
      <c r="J33" s="1">
        <f t="shared" si="12"/>
        <v>0</v>
      </c>
      <c r="K33" s="1">
        <f t="shared" si="12"/>
        <v>155</v>
      </c>
      <c r="L33" s="1">
        <f t="shared" si="12"/>
        <v>0</v>
      </c>
      <c r="M33" s="1">
        <f t="shared" si="12"/>
        <v>567</v>
      </c>
      <c r="N33" s="1">
        <f t="shared" si="12"/>
        <v>113</v>
      </c>
      <c r="O33" s="1">
        <f t="shared" si="12"/>
        <v>0</v>
      </c>
      <c r="P33" s="1">
        <f t="shared" si="12"/>
        <v>680</v>
      </c>
      <c r="Q33" s="1">
        <f t="shared" si="12"/>
        <v>1</v>
      </c>
      <c r="R33" s="1">
        <f t="shared" si="12"/>
        <v>38</v>
      </c>
      <c r="S33" s="1">
        <f t="shared" si="12"/>
        <v>0</v>
      </c>
      <c r="T33" s="1">
        <f t="shared" si="12"/>
        <v>0</v>
      </c>
      <c r="U33" s="1">
        <f>SUM(U19:U22)</f>
        <v>39</v>
      </c>
      <c r="V33" s="56">
        <f>Y22</f>
        <v>0.89183673469387759</v>
      </c>
    </row>
  </sheetData>
  <mergeCells count="29">
    <mergeCell ref="Q28:U28"/>
    <mergeCell ref="B29:F29"/>
    <mergeCell ref="G29:K29"/>
    <mergeCell ref="L29:P29"/>
    <mergeCell ref="Q29:U29"/>
    <mergeCell ref="B27:G27"/>
    <mergeCell ref="H27:I27"/>
    <mergeCell ref="B28:F28"/>
    <mergeCell ref="G28:K28"/>
    <mergeCell ref="L28:P28"/>
    <mergeCell ref="Y7:Y10"/>
    <mergeCell ref="X7:X10"/>
    <mergeCell ref="B8:F8"/>
    <mergeCell ref="B9:F9"/>
    <mergeCell ref="G9:K9"/>
    <mergeCell ref="G8:K8"/>
    <mergeCell ref="A7:V7"/>
    <mergeCell ref="Q8:U8"/>
    <mergeCell ref="Q9:U9"/>
    <mergeCell ref="V8:V10"/>
    <mergeCell ref="L9:P9"/>
    <mergeCell ref="L8:P8"/>
    <mergeCell ref="D5:F5"/>
    <mergeCell ref="G5:J5"/>
    <mergeCell ref="D1:F1"/>
    <mergeCell ref="D2:F2"/>
    <mergeCell ref="D3:F3"/>
    <mergeCell ref="D4:F4"/>
    <mergeCell ref="G4:J4"/>
  </mergeCells>
  <printOptions horizontalCentered="1"/>
  <pageMargins left="0.25" right="0.25" top="1" bottom="0.75" header="0.3" footer="0.3"/>
  <pageSetup scale="72" orientation="landscape" r:id="rId1"/>
  <headerFooter>
    <oddHeader xml:space="preserve">&amp;C&amp;"-,Bold"
</oddHeader>
    <oddFooter>&amp;R&amp;D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9CADA2-5F91-438C-A65C-5B4429960BDC}">
  <dimension ref="A1:Y38"/>
  <sheetViews>
    <sheetView topLeftCell="A16" zoomScale="120" zoomScaleNormal="120" workbookViewId="0">
      <selection activeCell="Q41" sqref="Q41"/>
    </sheetView>
  </sheetViews>
  <sheetFormatPr defaultRowHeight="15" x14ac:dyDescent="0.25"/>
  <cols>
    <col min="1" max="1" width="12.42578125" style="6" customWidth="1"/>
    <col min="2" max="2" width="6.7109375" style="12" customWidth="1"/>
    <col min="3" max="4" width="6.7109375" style="6" customWidth="1"/>
    <col min="5" max="5" width="5.42578125" style="6" customWidth="1"/>
    <col min="6" max="21" width="6.7109375" style="6" customWidth="1"/>
    <col min="22" max="22" width="9.140625" style="6"/>
    <col min="23" max="23" width="4.140625" style="6" customWidth="1"/>
    <col min="24" max="24" width="8.42578125" style="15" customWidth="1"/>
    <col min="25" max="25" width="7.28515625" style="15" customWidth="1"/>
    <col min="26" max="16384" width="9.140625" style="6"/>
  </cols>
  <sheetData>
    <row r="1" spans="1:25" x14ac:dyDescent="0.25">
      <c r="D1" s="57" t="s">
        <v>16</v>
      </c>
      <c r="E1" s="57"/>
      <c r="F1" s="57"/>
      <c r="G1" s="3" t="s">
        <v>20</v>
      </c>
      <c r="H1" s="3"/>
      <c r="I1" s="3"/>
      <c r="J1" s="18"/>
    </row>
    <row r="2" spans="1:25" x14ac:dyDescent="0.25">
      <c r="D2" s="57" t="s">
        <v>17</v>
      </c>
      <c r="E2" s="57"/>
      <c r="F2" s="57"/>
      <c r="G2" s="5" t="s">
        <v>21</v>
      </c>
      <c r="H2" s="4"/>
      <c r="I2" s="4"/>
      <c r="J2" s="19"/>
    </row>
    <row r="3" spans="1:25" x14ac:dyDescent="0.25">
      <c r="D3" s="57" t="s">
        <v>18</v>
      </c>
      <c r="E3" s="57"/>
      <c r="F3" s="57"/>
      <c r="G3" s="5" t="s">
        <v>22</v>
      </c>
      <c r="H3" s="5"/>
      <c r="I3" s="5"/>
      <c r="J3" s="19"/>
    </row>
    <row r="4" spans="1:25" x14ac:dyDescent="0.25">
      <c r="D4" s="57" t="s">
        <v>19</v>
      </c>
      <c r="E4" s="57"/>
      <c r="F4" s="57"/>
      <c r="G4" s="58">
        <v>43341</v>
      </c>
      <c r="H4" s="58"/>
      <c r="I4" s="58"/>
      <c r="J4" s="58"/>
    </row>
    <row r="5" spans="1:25" x14ac:dyDescent="0.25">
      <c r="D5" s="57" t="s">
        <v>26</v>
      </c>
      <c r="E5" s="57"/>
      <c r="F5" s="57"/>
      <c r="G5" s="58" t="s">
        <v>28</v>
      </c>
      <c r="H5" s="58"/>
      <c r="I5" s="58"/>
      <c r="J5" s="58"/>
    </row>
    <row r="6" spans="1:25" ht="16.5" customHeight="1" x14ac:dyDescent="0.25">
      <c r="A6" s="45" t="s">
        <v>40</v>
      </c>
    </row>
    <row r="7" spans="1:25" x14ac:dyDescent="0.25">
      <c r="A7" s="59" t="str">
        <f>G3</f>
        <v>Loop 494 at Hamblen Road</v>
      </c>
      <c r="B7" s="59"/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X7" s="60" t="s">
        <v>15</v>
      </c>
      <c r="Y7" s="60" t="s">
        <v>13</v>
      </c>
    </row>
    <row r="8" spans="1:25" x14ac:dyDescent="0.25">
      <c r="A8" s="33"/>
      <c r="B8" s="61" t="s">
        <v>7</v>
      </c>
      <c r="C8" s="61"/>
      <c r="D8" s="61"/>
      <c r="E8" s="61"/>
      <c r="F8" s="61"/>
      <c r="G8" s="61" t="s">
        <v>9</v>
      </c>
      <c r="H8" s="61"/>
      <c r="I8" s="61"/>
      <c r="J8" s="61"/>
      <c r="K8" s="61"/>
      <c r="L8" s="61" t="s">
        <v>6</v>
      </c>
      <c r="M8" s="61"/>
      <c r="N8" s="61"/>
      <c r="O8" s="61"/>
      <c r="P8" s="61"/>
      <c r="Q8" s="61" t="s">
        <v>8</v>
      </c>
      <c r="R8" s="61"/>
      <c r="S8" s="61"/>
      <c r="T8" s="61"/>
      <c r="U8" s="61"/>
      <c r="V8" s="60" t="s">
        <v>12</v>
      </c>
      <c r="X8" s="60"/>
      <c r="Y8" s="60"/>
    </row>
    <row r="9" spans="1:25" x14ac:dyDescent="0.25">
      <c r="A9" s="33" t="s">
        <v>1</v>
      </c>
      <c r="B9" s="61" t="s">
        <v>23</v>
      </c>
      <c r="C9" s="61"/>
      <c r="D9" s="61"/>
      <c r="E9" s="61"/>
      <c r="F9" s="61"/>
      <c r="G9" s="61" t="s">
        <v>24</v>
      </c>
      <c r="H9" s="61"/>
      <c r="I9" s="61"/>
      <c r="J9" s="61"/>
      <c r="K9" s="61"/>
      <c r="L9" s="61" t="str">
        <f>B9</f>
        <v>Loop 494</v>
      </c>
      <c r="M9" s="61"/>
      <c r="N9" s="61"/>
      <c r="O9" s="61"/>
      <c r="P9" s="61"/>
      <c r="Q9" s="61" t="str">
        <f>G9</f>
        <v>Hamblen Road</v>
      </c>
      <c r="R9" s="61"/>
      <c r="S9" s="61"/>
      <c r="T9" s="61"/>
      <c r="U9" s="61"/>
      <c r="V9" s="60"/>
      <c r="X9" s="60"/>
      <c r="Y9" s="60"/>
    </row>
    <row r="10" spans="1:25" x14ac:dyDescent="0.25">
      <c r="A10" s="7" t="s">
        <v>2</v>
      </c>
      <c r="B10" s="8" t="s">
        <v>3</v>
      </c>
      <c r="C10" s="17" t="s">
        <v>4</v>
      </c>
      <c r="D10" s="17" t="s">
        <v>5</v>
      </c>
      <c r="E10" s="17" t="s">
        <v>11</v>
      </c>
      <c r="F10" s="17" t="s">
        <v>10</v>
      </c>
      <c r="G10" s="8" t="s">
        <v>3</v>
      </c>
      <c r="H10" s="17" t="s">
        <v>4</v>
      </c>
      <c r="I10" s="17" t="s">
        <v>5</v>
      </c>
      <c r="J10" s="17" t="s">
        <v>11</v>
      </c>
      <c r="K10" s="17" t="s">
        <v>10</v>
      </c>
      <c r="L10" s="8" t="s">
        <v>3</v>
      </c>
      <c r="M10" s="17" t="s">
        <v>4</v>
      </c>
      <c r="N10" s="17" t="s">
        <v>5</v>
      </c>
      <c r="O10" s="17" t="s">
        <v>11</v>
      </c>
      <c r="P10" s="17" t="s">
        <v>10</v>
      </c>
      <c r="Q10" s="8" t="s">
        <v>3</v>
      </c>
      <c r="R10" s="17" t="s">
        <v>4</v>
      </c>
      <c r="S10" s="17" t="s">
        <v>5</v>
      </c>
      <c r="T10" s="17" t="s">
        <v>11</v>
      </c>
      <c r="U10" s="17" t="s">
        <v>10</v>
      </c>
      <c r="V10" s="60"/>
      <c r="X10" s="60"/>
      <c r="Y10" s="60"/>
    </row>
    <row r="11" spans="1:25" x14ac:dyDescent="0.25">
      <c r="A11" s="9">
        <v>0.625</v>
      </c>
      <c r="B11" s="25">
        <v>0</v>
      </c>
      <c r="C11" s="25">
        <v>0</v>
      </c>
      <c r="D11" s="25">
        <v>0</v>
      </c>
      <c r="E11" s="25">
        <v>0</v>
      </c>
      <c r="F11" s="1">
        <f t="shared" ref="F11:F26" si="0">SUM(B11:E11)</f>
        <v>0</v>
      </c>
      <c r="G11" s="35">
        <v>0</v>
      </c>
      <c r="H11" s="35">
        <v>0</v>
      </c>
      <c r="I11" s="35">
        <v>50</v>
      </c>
      <c r="J11" s="22">
        <v>0</v>
      </c>
      <c r="K11" s="10">
        <f t="shared" ref="K11:K26" si="1">SUM(G11:J11)</f>
        <v>50</v>
      </c>
      <c r="L11" s="35">
        <v>0</v>
      </c>
      <c r="M11" s="35">
        <v>149</v>
      </c>
      <c r="N11" s="35">
        <v>88</v>
      </c>
      <c r="O11" s="22">
        <v>0</v>
      </c>
      <c r="P11" s="10">
        <f t="shared" ref="P11:P26" si="2">SUM(L11:O11)</f>
        <v>237</v>
      </c>
      <c r="Q11" s="35">
        <v>0</v>
      </c>
      <c r="R11" s="35">
        <v>16</v>
      </c>
      <c r="S11" s="35">
        <v>0</v>
      </c>
      <c r="T11" s="22">
        <v>0</v>
      </c>
      <c r="U11" s="10">
        <f t="shared" ref="U11:U26" si="3">SUM(Q11:T11)</f>
        <v>16</v>
      </c>
      <c r="V11" s="1">
        <f>SUM(F11,K11,P11,U11)</f>
        <v>303</v>
      </c>
      <c r="W11" s="2"/>
      <c r="X11" s="20"/>
      <c r="Y11" s="20"/>
    </row>
    <row r="12" spans="1:25" x14ac:dyDescent="0.25">
      <c r="A12" s="9">
        <v>0.63541666666666663</v>
      </c>
      <c r="B12" s="25">
        <v>0</v>
      </c>
      <c r="C12" s="25">
        <v>0</v>
      </c>
      <c r="D12" s="25">
        <v>0</v>
      </c>
      <c r="E12" s="25">
        <v>0</v>
      </c>
      <c r="F12" s="1">
        <f t="shared" si="0"/>
        <v>0</v>
      </c>
      <c r="G12" s="35">
        <v>0</v>
      </c>
      <c r="H12" s="35">
        <v>0</v>
      </c>
      <c r="I12" s="35">
        <v>25</v>
      </c>
      <c r="J12" s="22">
        <v>0</v>
      </c>
      <c r="K12" s="10">
        <f t="shared" si="1"/>
        <v>25</v>
      </c>
      <c r="L12" s="35">
        <v>0</v>
      </c>
      <c r="M12" s="35">
        <v>143</v>
      </c>
      <c r="N12" s="35">
        <v>90</v>
      </c>
      <c r="O12" s="22">
        <v>0</v>
      </c>
      <c r="P12" s="10">
        <f t="shared" si="2"/>
        <v>233</v>
      </c>
      <c r="Q12" s="35">
        <v>3</v>
      </c>
      <c r="R12" s="35">
        <v>17</v>
      </c>
      <c r="S12" s="35">
        <v>0</v>
      </c>
      <c r="T12" s="22">
        <v>0</v>
      </c>
      <c r="U12" s="10">
        <f t="shared" si="3"/>
        <v>20</v>
      </c>
      <c r="V12" s="1">
        <f t="shared" ref="V12:V26" si="4">SUM(F12,K12,P12,U12)</f>
        <v>278</v>
      </c>
      <c r="W12" s="2"/>
      <c r="X12" s="20"/>
      <c r="Y12" s="20"/>
    </row>
    <row r="13" spans="1:25" x14ac:dyDescent="0.25">
      <c r="A13" s="9">
        <v>0.64583333333333337</v>
      </c>
      <c r="B13" s="25">
        <v>0</v>
      </c>
      <c r="C13" s="25">
        <v>0</v>
      </c>
      <c r="D13" s="25">
        <v>0</v>
      </c>
      <c r="E13" s="25">
        <v>0</v>
      </c>
      <c r="F13" s="1">
        <f t="shared" si="0"/>
        <v>0</v>
      </c>
      <c r="G13" s="35">
        <v>0</v>
      </c>
      <c r="H13" s="35">
        <v>0</v>
      </c>
      <c r="I13" s="35">
        <v>28</v>
      </c>
      <c r="J13" s="22">
        <v>0</v>
      </c>
      <c r="K13" s="10">
        <f t="shared" si="1"/>
        <v>28</v>
      </c>
      <c r="L13" s="35">
        <v>0</v>
      </c>
      <c r="M13" s="35">
        <v>141</v>
      </c>
      <c r="N13" s="35">
        <v>93</v>
      </c>
      <c r="O13" s="22">
        <v>0</v>
      </c>
      <c r="P13" s="10">
        <f t="shared" si="2"/>
        <v>234</v>
      </c>
      <c r="Q13" s="35">
        <v>0</v>
      </c>
      <c r="R13" s="35">
        <v>17</v>
      </c>
      <c r="S13" s="35">
        <v>0</v>
      </c>
      <c r="T13" s="22">
        <v>0</v>
      </c>
      <c r="U13" s="10">
        <f t="shared" si="3"/>
        <v>17</v>
      </c>
      <c r="V13" s="1">
        <f t="shared" si="4"/>
        <v>279</v>
      </c>
      <c r="W13" s="2"/>
      <c r="X13" s="20"/>
      <c r="Y13" s="20"/>
    </row>
    <row r="14" spans="1:25" x14ac:dyDescent="0.25">
      <c r="A14" s="9">
        <v>0.65625</v>
      </c>
      <c r="B14" s="25">
        <v>0</v>
      </c>
      <c r="C14" s="25">
        <v>0</v>
      </c>
      <c r="D14" s="25">
        <v>0</v>
      </c>
      <c r="E14" s="25">
        <v>0</v>
      </c>
      <c r="F14" s="1">
        <f t="shared" si="0"/>
        <v>0</v>
      </c>
      <c r="G14" s="35">
        <v>0</v>
      </c>
      <c r="H14" s="35">
        <v>0</v>
      </c>
      <c r="I14" s="35">
        <v>21</v>
      </c>
      <c r="J14" s="22">
        <v>0</v>
      </c>
      <c r="K14" s="10">
        <f t="shared" si="1"/>
        <v>21</v>
      </c>
      <c r="L14" s="35">
        <v>0</v>
      </c>
      <c r="M14" s="35">
        <v>170</v>
      </c>
      <c r="N14" s="35">
        <v>124</v>
      </c>
      <c r="O14" s="22">
        <v>0</v>
      </c>
      <c r="P14" s="10">
        <f t="shared" si="2"/>
        <v>294</v>
      </c>
      <c r="Q14" s="35">
        <v>0</v>
      </c>
      <c r="R14" s="35">
        <v>17</v>
      </c>
      <c r="S14" s="35">
        <v>0</v>
      </c>
      <c r="T14" s="22">
        <v>0</v>
      </c>
      <c r="U14" s="10">
        <f t="shared" si="3"/>
        <v>17</v>
      </c>
      <c r="V14" s="1">
        <f t="shared" si="4"/>
        <v>332</v>
      </c>
      <c r="W14" s="2"/>
      <c r="X14" s="1">
        <f t="shared" ref="X14:X26" si="5">V11+V12+V13+V14</f>
        <v>1192</v>
      </c>
      <c r="Y14" s="11">
        <f>(X14/(4*MAX(V11:V14)))</f>
        <v>0.89759036144578308</v>
      </c>
    </row>
    <row r="15" spans="1:25" x14ac:dyDescent="0.25">
      <c r="A15" s="9">
        <v>0.66666666666666696</v>
      </c>
      <c r="B15" s="25">
        <v>0</v>
      </c>
      <c r="C15" s="25">
        <v>0</v>
      </c>
      <c r="D15" s="25">
        <v>0</v>
      </c>
      <c r="E15" s="25">
        <v>0</v>
      </c>
      <c r="F15" s="1">
        <f t="shared" si="0"/>
        <v>0</v>
      </c>
      <c r="G15" s="22">
        <v>0</v>
      </c>
      <c r="H15" s="22">
        <v>0</v>
      </c>
      <c r="I15" s="22">
        <v>33</v>
      </c>
      <c r="J15" s="22">
        <v>0</v>
      </c>
      <c r="K15" s="10">
        <f t="shared" si="1"/>
        <v>33</v>
      </c>
      <c r="L15" s="22">
        <v>0</v>
      </c>
      <c r="M15" s="22">
        <v>156</v>
      </c>
      <c r="N15" s="22">
        <v>128</v>
      </c>
      <c r="O15" s="22">
        <v>0</v>
      </c>
      <c r="P15" s="10">
        <f t="shared" si="2"/>
        <v>284</v>
      </c>
      <c r="Q15" s="22">
        <v>2</v>
      </c>
      <c r="R15" s="22">
        <v>26</v>
      </c>
      <c r="S15" s="22">
        <v>0</v>
      </c>
      <c r="T15" s="22">
        <v>0</v>
      </c>
      <c r="U15" s="10">
        <f t="shared" si="3"/>
        <v>28</v>
      </c>
      <c r="V15" s="1">
        <f t="shared" si="4"/>
        <v>345</v>
      </c>
      <c r="W15" s="2"/>
      <c r="X15" s="1">
        <f t="shared" si="5"/>
        <v>1234</v>
      </c>
      <c r="Y15" s="11">
        <f t="shared" ref="Y15:Y26" si="6">(X15/(4*MAX(V12:V15)))</f>
        <v>0.89420289855072466</v>
      </c>
    </row>
    <row r="16" spans="1:25" x14ac:dyDescent="0.25">
      <c r="A16" s="9">
        <v>0.67708333333333304</v>
      </c>
      <c r="B16" s="25">
        <v>0</v>
      </c>
      <c r="C16" s="25">
        <v>0</v>
      </c>
      <c r="D16" s="25">
        <v>0</v>
      </c>
      <c r="E16" s="25">
        <v>0</v>
      </c>
      <c r="F16" s="1">
        <f t="shared" si="0"/>
        <v>0</v>
      </c>
      <c r="G16" s="22">
        <v>0</v>
      </c>
      <c r="H16" s="22">
        <v>0</v>
      </c>
      <c r="I16" s="22">
        <v>26</v>
      </c>
      <c r="J16" s="22">
        <v>0</v>
      </c>
      <c r="K16" s="10">
        <f t="shared" si="1"/>
        <v>26</v>
      </c>
      <c r="L16" s="22">
        <v>0</v>
      </c>
      <c r="M16" s="22">
        <v>136</v>
      </c>
      <c r="N16" s="22">
        <v>136</v>
      </c>
      <c r="O16" s="22">
        <v>0</v>
      </c>
      <c r="P16" s="10">
        <f t="shared" si="2"/>
        <v>272</v>
      </c>
      <c r="Q16" s="22">
        <v>0</v>
      </c>
      <c r="R16" s="22">
        <v>13</v>
      </c>
      <c r="S16" s="22">
        <v>0</v>
      </c>
      <c r="T16" s="22">
        <v>0</v>
      </c>
      <c r="U16" s="10">
        <f t="shared" si="3"/>
        <v>13</v>
      </c>
      <c r="V16" s="1">
        <f t="shared" si="4"/>
        <v>311</v>
      </c>
      <c r="W16" s="2"/>
      <c r="X16" s="1">
        <f t="shared" si="5"/>
        <v>1267</v>
      </c>
      <c r="Y16" s="11">
        <f t="shared" si="6"/>
        <v>0.9181159420289855</v>
      </c>
    </row>
    <row r="17" spans="1:25" x14ac:dyDescent="0.25">
      <c r="A17" s="9">
        <v>0.6875</v>
      </c>
      <c r="B17" s="25">
        <v>0</v>
      </c>
      <c r="C17" s="25">
        <v>0</v>
      </c>
      <c r="D17" s="25">
        <v>0</v>
      </c>
      <c r="E17" s="25">
        <v>0</v>
      </c>
      <c r="F17" s="1">
        <f t="shared" si="0"/>
        <v>0</v>
      </c>
      <c r="G17" s="22">
        <v>0</v>
      </c>
      <c r="H17" s="22">
        <v>0</v>
      </c>
      <c r="I17" s="22">
        <v>27</v>
      </c>
      <c r="J17" s="22">
        <v>0</v>
      </c>
      <c r="K17" s="10">
        <f t="shared" si="1"/>
        <v>27</v>
      </c>
      <c r="L17" s="22">
        <v>0</v>
      </c>
      <c r="M17" s="22">
        <v>173</v>
      </c>
      <c r="N17" s="22">
        <v>148</v>
      </c>
      <c r="O17" s="22">
        <v>0</v>
      </c>
      <c r="P17" s="10">
        <f t="shared" si="2"/>
        <v>321</v>
      </c>
      <c r="Q17" s="22">
        <v>0</v>
      </c>
      <c r="R17" s="22">
        <v>22</v>
      </c>
      <c r="S17" s="22">
        <v>0</v>
      </c>
      <c r="T17" s="22">
        <v>0</v>
      </c>
      <c r="U17" s="10">
        <f t="shared" si="3"/>
        <v>22</v>
      </c>
      <c r="V17" s="1">
        <f t="shared" si="4"/>
        <v>370</v>
      </c>
      <c r="W17" s="2"/>
      <c r="X17" s="1">
        <f t="shared" si="5"/>
        <v>1358</v>
      </c>
      <c r="Y17" s="11">
        <f t="shared" si="6"/>
        <v>0.91756756756756752</v>
      </c>
    </row>
    <row r="18" spans="1:25" x14ac:dyDescent="0.25">
      <c r="A18" s="9">
        <v>0.69791666666666596</v>
      </c>
      <c r="B18" s="25">
        <v>0</v>
      </c>
      <c r="C18" s="25">
        <v>0</v>
      </c>
      <c r="D18" s="25">
        <v>0</v>
      </c>
      <c r="E18" s="25">
        <v>0</v>
      </c>
      <c r="F18" s="1">
        <f t="shared" si="0"/>
        <v>0</v>
      </c>
      <c r="G18" s="22">
        <v>0</v>
      </c>
      <c r="H18" s="22">
        <v>0</v>
      </c>
      <c r="I18" s="22">
        <v>34</v>
      </c>
      <c r="J18" s="22">
        <v>0</v>
      </c>
      <c r="K18" s="10">
        <f t="shared" si="1"/>
        <v>34</v>
      </c>
      <c r="L18" s="22">
        <v>0</v>
      </c>
      <c r="M18" s="22">
        <v>167</v>
      </c>
      <c r="N18" s="22">
        <v>193</v>
      </c>
      <c r="O18" s="22">
        <v>0</v>
      </c>
      <c r="P18" s="10">
        <f t="shared" si="2"/>
        <v>360</v>
      </c>
      <c r="Q18" s="22">
        <v>0</v>
      </c>
      <c r="R18" s="22">
        <v>27</v>
      </c>
      <c r="S18" s="22">
        <v>0</v>
      </c>
      <c r="T18" s="22">
        <v>0</v>
      </c>
      <c r="U18" s="10">
        <f t="shared" si="3"/>
        <v>27</v>
      </c>
      <c r="V18" s="1">
        <f t="shared" si="4"/>
        <v>421</v>
      </c>
      <c r="W18" s="2"/>
      <c r="X18" s="1">
        <f t="shared" si="5"/>
        <v>1447</v>
      </c>
      <c r="Y18" s="11">
        <f t="shared" si="6"/>
        <v>0.85926365795724469</v>
      </c>
    </row>
    <row r="19" spans="1:25" x14ac:dyDescent="0.25">
      <c r="A19" s="27">
        <v>0.70833333333333304</v>
      </c>
      <c r="B19" s="28">
        <v>0</v>
      </c>
      <c r="C19" s="28">
        <v>0</v>
      </c>
      <c r="D19" s="28">
        <v>0</v>
      </c>
      <c r="E19" s="28">
        <v>0</v>
      </c>
      <c r="F19" s="30">
        <f t="shared" si="0"/>
        <v>0</v>
      </c>
      <c r="G19" s="29">
        <v>0</v>
      </c>
      <c r="H19" s="29">
        <v>0</v>
      </c>
      <c r="I19" s="29">
        <v>37</v>
      </c>
      <c r="J19" s="29">
        <v>0</v>
      </c>
      <c r="K19" s="31">
        <f t="shared" si="1"/>
        <v>37</v>
      </c>
      <c r="L19" s="29">
        <v>0</v>
      </c>
      <c r="M19" s="29">
        <v>153</v>
      </c>
      <c r="N19" s="29">
        <v>201</v>
      </c>
      <c r="O19" s="29">
        <v>0</v>
      </c>
      <c r="P19" s="31">
        <f t="shared" si="2"/>
        <v>354</v>
      </c>
      <c r="Q19" s="29">
        <v>0</v>
      </c>
      <c r="R19" s="29">
        <v>36</v>
      </c>
      <c r="S19" s="29">
        <v>0</v>
      </c>
      <c r="T19" s="29">
        <v>0</v>
      </c>
      <c r="U19" s="31">
        <f t="shared" si="3"/>
        <v>36</v>
      </c>
      <c r="V19" s="30">
        <f t="shared" si="4"/>
        <v>427</v>
      </c>
      <c r="W19" s="36"/>
      <c r="X19" s="30">
        <f t="shared" si="5"/>
        <v>1529</v>
      </c>
      <c r="Y19" s="32">
        <f t="shared" si="6"/>
        <v>0.89519906323185017</v>
      </c>
    </row>
    <row r="20" spans="1:25" x14ac:dyDescent="0.25">
      <c r="A20" s="27">
        <v>0.71875</v>
      </c>
      <c r="B20" s="28">
        <v>0</v>
      </c>
      <c r="C20" s="28">
        <v>0</v>
      </c>
      <c r="D20" s="28">
        <v>0</v>
      </c>
      <c r="E20" s="28">
        <v>0</v>
      </c>
      <c r="F20" s="30">
        <f t="shared" si="0"/>
        <v>0</v>
      </c>
      <c r="G20" s="29">
        <v>0</v>
      </c>
      <c r="H20" s="29">
        <v>0</v>
      </c>
      <c r="I20" s="29">
        <v>46</v>
      </c>
      <c r="J20" s="29">
        <v>0</v>
      </c>
      <c r="K20" s="31">
        <f t="shared" si="1"/>
        <v>46</v>
      </c>
      <c r="L20" s="29">
        <v>0</v>
      </c>
      <c r="M20" s="29">
        <v>190</v>
      </c>
      <c r="N20" s="29">
        <v>219</v>
      </c>
      <c r="O20" s="29">
        <v>0</v>
      </c>
      <c r="P20" s="31">
        <f t="shared" si="2"/>
        <v>409</v>
      </c>
      <c r="Q20" s="29">
        <v>0</v>
      </c>
      <c r="R20" s="29">
        <v>21</v>
      </c>
      <c r="S20" s="29">
        <v>0</v>
      </c>
      <c r="T20" s="29">
        <v>0</v>
      </c>
      <c r="U20" s="31">
        <f t="shared" si="3"/>
        <v>21</v>
      </c>
      <c r="V20" s="30">
        <f t="shared" si="4"/>
        <v>476</v>
      </c>
      <c r="W20" s="36"/>
      <c r="X20" s="30">
        <f t="shared" si="5"/>
        <v>1694</v>
      </c>
      <c r="Y20" s="32">
        <f t="shared" si="6"/>
        <v>0.88970588235294112</v>
      </c>
    </row>
    <row r="21" spans="1:25" x14ac:dyDescent="0.25">
      <c r="A21" s="27">
        <v>0.72916666666666596</v>
      </c>
      <c r="B21" s="28">
        <v>0</v>
      </c>
      <c r="C21" s="28">
        <v>0</v>
      </c>
      <c r="D21" s="28">
        <v>0</v>
      </c>
      <c r="E21" s="28">
        <v>0</v>
      </c>
      <c r="F21" s="30">
        <f t="shared" si="0"/>
        <v>0</v>
      </c>
      <c r="G21" s="29">
        <v>0</v>
      </c>
      <c r="H21" s="29">
        <v>0</v>
      </c>
      <c r="I21" s="29">
        <v>42</v>
      </c>
      <c r="J21" s="29">
        <v>0</v>
      </c>
      <c r="K21" s="31">
        <f t="shared" si="1"/>
        <v>42</v>
      </c>
      <c r="L21" s="29">
        <v>0</v>
      </c>
      <c r="M21" s="29">
        <v>172</v>
      </c>
      <c r="N21" s="29">
        <v>202</v>
      </c>
      <c r="O21" s="29">
        <v>0</v>
      </c>
      <c r="P21" s="31">
        <f t="shared" si="2"/>
        <v>374</v>
      </c>
      <c r="Q21" s="29">
        <v>2</v>
      </c>
      <c r="R21" s="29">
        <v>28</v>
      </c>
      <c r="S21" s="29">
        <v>0</v>
      </c>
      <c r="T21" s="29">
        <v>0</v>
      </c>
      <c r="U21" s="31">
        <f t="shared" si="3"/>
        <v>30</v>
      </c>
      <c r="V21" s="30">
        <f t="shared" si="4"/>
        <v>446</v>
      </c>
      <c r="W21" s="36"/>
      <c r="X21" s="30">
        <f t="shared" si="5"/>
        <v>1770</v>
      </c>
      <c r="Y21" s="32">
        <f t="shared" si="6"/>
        <v>0.92962184873949583</v>
      </c>
    </row>
    <row r="22" spans="1:25" x14ac:dyDescent="0.25">
      <c r="A22" s="27">
        <v>0.73958333333333304</v>
      </c>
      <c r="B22" s="28">
        <v>0</v>
      </c>
      <c r="C22" s="28">
        <v>0</v>
      </c>
      <c r="D22" s="28">
        <v>0</v>
      </c>
      <c r="E22" s="28">
        <v>0</v>
      </c>
      <c r="F22" s="30">
        <f t="shared" si="0"/>
        <v>0</v>
      </c>
      <c r="G22" s="29">
        <v>0</v>
      </c>
      <c r="H22" s="29">
        <v>0</v>
      </c>
      <c r="I22" s="29">
        <v>53</v>
      </c>
      <c r="J22" s="29">
        <v>0</v>
      </c>
      <c r="K22" s="31">
        <f t="shared" si="1"/>
        <v>53</v>
      </c>
      <c r="L22" s="29">
        <v>0</v>
      </c>
      <c r="M22" s="29">
        <v>177</v>
      </c>
      <c r="N22" s="29">
        <v>172</v>
      </c>
      <c r="O22" s="29">
        <v>0</v>
      </c>
      <c r="P22" s="31">
        <f t="shared" si="2"/>
        <v>349</v>
      </c>
      <c r="Q22" s="29">
        <v>5</v>
      </c>
      <c r="R22" s="29">
        <v>25</v>
      </c>
      <c r="S22" s="29">
        <v>0</v>
      </c>
      <c r="T22" s="29">
        <v>0</v>
      </c>
      <c r="U22" s="31">
        <f t="shared" si="3"/>
        <v>30</v>
      </c>
      <c r="V22" s="30">
        <f t="shared" si="4"/>
        <v>432</v>
      </c>
      <c r="W22" s="36"/>
      <c r="X22" s="30">
        <f t="shared" si="5"/>
        <v>1781</v>
      </c>
      <c r="Y22" s="32">
        <f t="shared" si="6"/>
        <v>0.93539915966386555</v>
      </c>
    </row>
    <row r="23" spans="1:25" x14ac:dyDescent="0.25">
      <c r="A23" s="9">
        <v>0.75</v>
      </c>
      <c r="B23" s="25">
        <v>0</v>
      </c>
      <c r="C23" s="25">
        <v>0</v>
      </c>
      <c r="D23" s="25">
        <v>0</v>
      </c>
      <c r="E23" s="22">
        <v>0</v>
      </c>
      <c r="F23" s="1">
        <f t="shared" si="0"/>
        <v>0</v>
      </c>
      <c r="G23" s="22">
        <v>0</v>
      </c>
      <c r="H23" s="22">
        <v>0</v>
      </c>
      <c r="I23" s="37">
        <v>31</v>
      </c>
      <c r="J23" s="22">
        <v>0</v>
      </c>
      <c r="K23" s="10">
        <f t="shared" si="1"/>
        <v>31</v>
      </c>
      <c r="L23" s="22">
        <v>0</v>
      </c>
      <c r="M23" s="38">
        <v>167</v>
      </c>
      <c r="N23" s="38">
        <v>170</v>
      </c>
      <c r="O23" s="22">
        <v>0</v>
      </c>
      <c r="P23" s="10">
        <f t="shared" si="2"/>
        <v>337</v>
      </c>
      <c r="Q23" s="39">
        <v>2</v>
      </c>
      <c r="R23" s="39">
        <v>16</v>
      </c>
      <c r="S23" s="22">
        <v>0</v>
      </c>
      <c r="T23" s="22">
        <v>0</v>
      </c>
      <c r="U23" s="10">
        <f t="shared" si="3"/>
        <v>18</v>
      </c>
      <c r="V23" s="1">
        <f t="shared" si="4"/>
        <v>386</v>
      </c>
      <c r="W23" s="2"/>
      <c r="X23" s="1">
        <f t="shared" si="5"/>
        <v>1740</v>
      </c>
      <c r="Y23" s="11">
        <f t="shared" si="6"/>
        <v>0.91386554621848737</v>
      </c>
    </row>
    <row r="24" spans="1:25" x14ac:dyDescent="0.25">
      <c r="A24" s="9">
        <v>0.76041666666666596</v>
      </c>
      <c r="B24" s="25">
        <v>0</v>
      </c>
      <c r="C24" s="25">
        <v>0</v>
      </c>
      <c r="D24" s="25">
        <v>0</v>
      </c>
      <c r="E24" s="22">
        <v>0</v>
      </c>
      <c r="F24" s="1">
        <f t="shared" si="0"/>
        <v>0</v>
      </c>
      <c r="G24" s="22">
        <v>0</v>
      </c>
      <c r="H24" s="22">
        <v>0</v>
      </c>
      <c r="I24" s="37">
        <v>28</v>
      </c>
      <c r="J24" s="22">
        <v>0</v>
      </c>
      <c r="K24" s="10">
        <f t="shared" si="1"/>
        <v>28</v>
      </c>
      <c r="L24" s="22">
        <v>0</v>
      </c>
      <c r="M24" s="38">
        <v>159</v>
      </c>
      <c r="N24" s="38">
        <v>135</v>
      </c>
      <c r="O24" s="22">
        <v>0</v>
      </c>
      <c r="P24" s="10">
        <f t="shared" si="2"/>
        <v>294</v>
      </c>
      <c r="Q24" s="39">
        <v>0</v>
      </c>
      <c r="R24" s="39">
        <v>12</v>
      </c>
      <c r="S24" s="22">
        <v>0</v>
      </c>
      <c r="T24" s="22">
        <v>0</v>
      </c>
      <c r="U24" s="10">
        <f t="shared" si="3"/>
        <v>12</v>
      </c>
      <c r="V24" s="1">
        <f t="shared" si="4"/>
        <v>334</v>
      </c>
      <c r="W24" s="2"/>
      <c r="X24" s="1">
        <f t="shared" si="5"/>
        <v>1598</v>
      </c>
      <c r="Y24" s="11">
        <f t="shared" si="6"/>
        <v>0.89573991031390132</v>
      </c>
    </row>
    <row r="25" spans="1:25" x14ac:dyDescent="0.25">
      <c r="A25" s="9">
        <v>0.77083333333333304</v>
      </c>
      <c r="B25" s="25">
        <v>0</v>
      </c>
      <c r="C25" s="25">
        <v>0</v>
      </c>
      <c r="D25" s="25">
        <v>0</v>
      </c>
      <c r="E25" s="43">
        <v>0</v>
      </c>
      <c r="F25" s="1">
        <f t="shared" si="0"/>
        <v>0</v>
      </c>
      <c r="G25" s="25">
        <v>0</v>
      </c>
      <c r="H25" s="25">
        <v>0</v>
      </c>
      <c r="I25" s="25">
        <v>25</v>
      </c>
      <c r="J25" s="43">
        <v>0</v>
      </c>
      <c r="K25" s="10">
        <f t="shared" si="1"/>
        <v>25</v>
      </c>
      <c r="L25" s="22">
        <v>0</v>
      </c>
      <c r="M25" s="25">
        <v>124</v>
      </c>
      <c r="N25" s="25">
        <v>114</v>
      </c>
      <c r="O25" s="43">
        <v>0</v>
      </c>
      <c r="P25" s="10">
        <f t="shared" si="2"/>
        <v>238</v>
      </c>
      <c r="Q25" s="25">
        <v>1</v>
      </c>
      <c r="R25" s="25">
        <v>20</v>
      </c>
      <c r="S25" s="25">
        <v>0</v>
      </c>
      <c r="T25" s="43">
        <v>0</v>
      </c>
      <c r="U25" s="10">
        <f t="shared" si="3"/>
        <v>21</v>
      </c>
      <c r="V25" s="1">
        <f t="shared" si="4"/>
        <v>284</v>
      </c>
      <c r="W25" s="2"/>
      <c r="X25" s="1">
        <f t="shared" si="5"/>
        <v>1436</v>
      </c>
      <c r="Y25" s="11">
        <f t="shared" si="6"/>
        <v>0.83101851851851849</v>
      </c>
    </row>
    <row r="26" spans="1:25" x14ac:dyDescent="0.25">
      <c r="A26" s="9">
        <v>0.781249999999999</v>
      </c>
      <c r="B26" s="21">
        <v>0</v>
      </c>
      <c r="C26" s="21">
        <v>0</v>
      </c>
      <c r="D26" s="21">
        <v>0</v>
      </c>
      <c r="E26" s="23">
        <v>0</v>
      </c>
      <c r="F26" s="1">
        <f t="shared" si="0"/>
        <v>0</v>
      </c>
      <c r="G26" s="21">
        <v>0</v>
      </c>
      <c r="H26" s="21">
        <v>0</v>
      </c>
      <c r="I26" s="21">
        <v>18</v>
      </c>
      <c r="J26" s="23">
        <v>0</v>
      </c>
      <c r="K26" s="10">
        <f t="shared" si="1"/>
        <v>18</v>
      </c>
      <c r="L26" s="22">
        <v>0</v>
      </c>
      <c r="M26" s="21">
        <v>90</v>
      </c>
      <c r="N26" s="21">
        <v>78</v>
      </c>
      <c r="O26" s="23">
        <v>0</v>
      </c>
      <c r="P26" s="10">
        <f t="shared" si="2"/>
        <v>168</v>
      </c>
      <c r="Q26" s="21">
        <v>1</v>
      </c>
      <c r="R26" s="21">
        <v>16</v>
      </c>
      <c r="S26" s="21">
        <v>0</v>
      </c>
      <c r="T26" s="23">
        <v>0</v>
      </c>
      <c r="U26" s="10">
        <f t="shared" si="3"/>
        <v>17</v>
      </c>
      <c r="V26" s="1">
        <f t="shared" si="4"/>
        <v>203</v>
      </c>
      <c r="W26" s="2"/>
      <c r="X26" s="1">
        <f t="shared" si="5"/>
        <v>1207</v>
      </c>
      <c r="Y26" s="11">
        <f t="shared" si="6"/>
        <v>0.78173575129533679</v>
      </c>
    </row>
    <row r="27" spans="1:25" ht="15.75" thickBot="1" x14ac:dyDescent="0.3">
      <c r="C27" s="13" t="s">
        <v>14</v>
      </c>
      <c r="D27" s="14">
        <f>SUM(F19:F22)</f>
        <v>0</v>
      </c>
      <c r="E27" s="13" t="s">
        <v>0</v>
      </c>
      <c r="F27" s="16" t="e">
        <f>(D27/(4*MAX(F19:F22)))</f>
        <v>#DIV/0!</v>
      </c>
      <c r="H27" s="13" t="s">
        <v>14</v>
      </c>
      <c r="I27" s="14">
        <f>SUM(K19:K22)</f>
        <v>178</v>
      </c>
      <c r="J27" s="13" t="s">
        <v>0</v>
      </c>
      <c r="K27" s="16">
        <f>(I27/(4*MAX(K19:K22)))</f>
        <v>0.839622641509434</v>
      </c>
      <c r="M27" s="13" t="s">
        <v>14</v>
      </c>
      <c r="N27" s="14">
        <f>SUM(P19:P22)</f>
        <v>1486</v>
      </c>
      <c r="O27" s="13" t="s">
        <v>0</v>
      </c>
      <c r="P27" s="16">
        <f>(N27/(4*MAX(P19:P22)))</f>
        <v>0.90831295843520787</v>
      </c>
      <c r="R27" s="13" t="s">
        <v>14</v>
      </c>
      <c r="S27" s="14">
        <f>SUM(U19:U22)</f>
        <v>117</v>
      </c>
      <c r="T27" s="13" t="s">
        <v>0</v>
      </c>
      <c r="U27" s="16">
        <f>(S27/(4*MAX(U19:U22)))</f>
        <v>0.8125</v>
      </c>
      <c r="X27" s="12">
        <f>MAX(X14:X26)</f>
        <v>1781</v>
      </c>
      <c r="Y27" s="26" t="s">
        <v>25</v>
      </c>
    </row>
    <row r="29" spans="1:25" x14ac:dyDescent="0.25">
      <c r="S29" s="53"/>
      <c r="T29" s="53"/>
      <c r="U29" s="53"/>
      <c r="V29" s="53"/>
      <c r="W29" s="53"/>
      <c r="X29" s="51"/>
      <c r="Y29" s="49"/>
    </row>
    <row r="30" spans="1:25" x14ac:dyDescent="0.25">
      <c r="S30" s="53"/>
      <c r="T30" s="53"/>
      <c r="U30" s="53"/>
      <c r="V30" s="53"/>
      <c r="W30" s="53"/>
      <c r="X30" s="52"/>
      <c r="Y30" s="50"/>
    </row>
    <row r="31" spans="1:25" x14ac:dyDescent="0.25">
      <c r="B31" s="64" t="s">
        <v>33</v>
      </c>
      <c r="C31" s="64"/>
      <c r="D31" s="64"/>
      <c r="E31" s="64"/>
      <c r="F31" s="64"/>
      <c r="G31" s="64"/>
      <c r="H31" s="65" t="s">
        <v>34</v>
      </c>
      <c r="I31" s="65"/>
      <c r="J31" s="44" t="s">
        <v>38</v>
      </c>
      <c r="K31" s="15"/>
      <c r="M31" s="45" t="s">
        <v>35</v>
      </c>
      <c r="N31" s="46">
        <f>X27</f>
        <v>1781</v>
      </c>
      <c r="O31" s="45" t="s">
        <v>36</v>
      </c>
      <c r="P31" s="47">
        <f>Y22</f>
        <v>0.93539915966386555</v>
      </c>
    </row>
    <row r="32" spans="1:25" x14ac:dyDescent="0.25">
      <c r="B32" s="61" t="s">
        <v>7</v>
      </c>
      <c r="C32" s="61"/>
      <c r="D32" s="61"/>
      <c r="E32" s="61"/>
      <c r="F32" s="61"/>
      <c r="G32" s="61" t="s">
        <v>9</v>
      </c>
      <c r="H32" s="61"/>
      <c r="I32" s="61"/>
      <c r="J32" s="61"/>
      <c r="K32" s="61"/>
      <c r="L32" s="61" t="s">
        <v>6</v>
      </c>
      <c r="M32" s="61"/>
      <c r="N32" s="61"/>
      <c r="O32" s="61"/>
      <c r="P32" s="61"/>
      <c r="Q32" s="61" t="s">
        <v>8</v>
      </c>
      <c r="R32" s="61"/>
      <c r="S32" s="61"/>
      <c r="T32" s="61"/>
      <c r="U32" s="61"/>
    </row>
    <row r="33" spans="1:22" x14ac:dyDescent="0.25">
      <c r="B33" s="61" t="str">
        <f>B9</f>
        <v>Loop 494</v>
      </c>
      <c r="C33" s="61"/>
      <c r="D33" s="61"/>
      <c r="E33" s="61"/>
      <c r="F33" s="61"/>
      <c r="G33" s="61" t="str">
        <f t="shared" ref="G33" si="7">G9</f>
        <v>Hamblen Road</v>
      </c>
      <c r="H33" s="61"/>
      <c r="I33" s="61"/>
      <c r="J33" s="61"/>
      <c r="K33" s="61"/>
      <c r="L33" s="61" t="str">
        <f t="shared" ref="L33" si="8">L9</f>
        <v>Loop 494</v>
      </c>
      <c r="M33" s="61"/>
      <c r="N33" s="61"/>
      <c r="O33" s="61"/>
      <c r="P33" s="61"/>
      <c r="Q33" s="61" t="str">
        <f t="shared" ref="Q33" si="9">Q9</f>
        <v>Hamblen Road</v>
      </c>
      <c r="R33" s="61"/>
      <c r="S33" s="61"/>
      <c r="T33" s="61"/>
      <c r="U33" s="61"/>
    </row>
    <row r="34" spans="1:22" x14ac:dyDescent="0.25">
      <c r="B34" s="8" t="s">
        <v>3</v>
      </c>
      <c r="C34" s="17" t="s">
        <v>4</v>
      </c>
      <c r="D34" s="17" t="s">
        <v>5</v>
      </c>
      <c r="E34" s="17" t="s">
        <v>11</v>
      </c>
      <c r="F34" s="17" t="s">
        <v>10</v>
      </c>
      <c r="G34" s="8" t="s">
        <v>3</v>
      </c>
      <c r="H34" s="17" t="s">
        <v>4</v>
      </c>
      <c r="I34" s="17" t="s">
        <v>5</v>
      </c>
      <c r="J34" s="17" t="s">
        <v>11</v>
      </c>
      <c r="K34" s="17" t="s">
        <v>10</v>
      </c>
      <c r="L34" s="8" t="s">
        <v>3</v>
      </c>
      <c r="M34" s="17" t="s">
        <v>4</v>
      </c>
      <c r="N34" s="17" t="s">
        <v>5</v>
      </c>
      <c r="O34" s="17" t="s">
        <v>11</v>
      </c>
      <c r="P34" s="17" t="s">
        <v>10</v>
      </c>
      <c r="Q34" s="8" t="s">
        <v>3</v>
      </c>
      <c r="R34" s="17" t="s">
        <v>4</v>
      </c>
      <c r="S34" s="17" t="s">
        <v>5</v>
      </c>
      <c r="T34" s="17" t="s">
        <v>11</v>
      </c>
      <c r="U34" s="17" t="s">
        <v>10</v>
      </c>
      <c r="V34" s="17" t="s">
        <v>0</v>
      </c>
    </row>
    <row r="35" spans="1:22" x14ac:dyDescent="0.25">
      <c r="A35" s="6" t="s">
        <v>44</v>
      </c>
      <c r="B35" s="1">
        <f>SUM(B11:B14)</f>
        <v>0</v>
      </c>
      <c r="C35" s="1">
        <f t="shared" ref="C35:T35" si="10">SUM(C11:C14)</f>
        <v>0</v>
      </c>
      <c r="D35" s="1">
        <f t="shared" si="10"/>
        <v>0</v>
      </c>
      <c r="E35" s="1">
        <f t="shared" si="10"/>
        <v>0</v>
      </c>
      <c r="F35" s="1">
        <f t="shared" si="10"/>
        <v>0</v>
      </c>
      <c r="G35" s="1">
        <f t="shared" si="10"/>
        <v>0</v>
      </c>
      <c r="H35" s="1">
        <f t="shared" si="10"/>
        <v>0</v>
      </c>
      <c r="I35" s="1">
        <f t="shared" si="10"/>
        <v>124</v>
      </c>
      <c r="J35" s="1">
        <f t="shared" si="10"/>
        <v>0</v>
      </c>
      <c r="K35" s="1">
        <f t="shared" si="10"/>
        <v>124</v>
      </c>
      <c r="L35" s="1">
        <f t="shared" si="10"/>
        <v>0</v>
      </c>
      <c r="M35" s="1">
        <f t="shared" si="10"/>
        <v>603</v>
      </c>
      <c r="N35" s="1">
        <f t="shared" si="10"/>
        <v>395</v>
      </c>
      <c r="O35" s="1">
        <f t="shared" si="10"/>
        <v>0</v>
      </c>
      <c r="P35" s="1">
        <f t="shared" si="10"/>
        <v>998</v>
      </c>
      <c r="Q35" s="1">
        <f t="shared" si="10"/>
        <v>3</v>
      </c>
      <c r="R35" s="1">
        <f t="shared" si="10"/>
        <v>67</v>
      </c>
      <c r="S35" s="1">
        <f t="shared" si="10"/>
        <v>0</v>
      </c>
      <c r="T35" s="1">
        <f t="shared" si="10"/>
        <v>0</v>
      </c>
      <c r="U35" s="1">
        <f>SUM(U11:U14)</f>
        <v>70</v>
      </c>
      <c r="V35" s="55">
        <f>Y14</f>
        <v>0.89759036144578308</v>
      </c>
    </row>
    <row r="36" spans="1:22" x14ac:dyDescent="0.25">
      <c r="A36" s="6" t="s">
        <v>45</v>
      </c>
      <c r="B36" s="1">
        <f>SUM(B15:B18)</f>
        <v>0</v>
      </c>
      <c r="C36" s="1">
        <f t="shared" ref="C36:U36" si="11">SUM(C15:C18)</f>
        <v>0</v>
      </c>
      <c r="D36" s="1">
        <f t="shared" si="11"/>
        <v>0</v>
      </c>
      <c r="E36" s="1">
        <f t="shared" si="11"/>
        <v>0</v>
      </c>
      <c r="F36" s="1">
        <f t="shared" si="11"/>
        <v>0</v>
      </c>
      <c r="G36" s="1">
        <f t="shared" si="11"/>
        <v>0</v>
      </c>
      <c r="H36" s="1">
        <f t="shared" si="11"/>
        <v>0</v>
      </c>
      <c r="I36" s="1">
        <f t="shared" si="11"/>
        <v>120</v>
      </c>
      <c r="J36" s="1">
        <f t="shared" si="11"/>
        <v>0</v>
      </c>
      <c r="K36" s="1">
        <f t="shared" si="11"/>
        <v>120</v>
      </c>
      <c r="L36" s="1">
        <f t="shared" si="11"/>
        <v>0</v>
      </c>
      <c r="M36" s="1">
        <f t="shared" si="11"/>
        <v>632</v>
      </c>
      <c r="N36" s="1">
        <f t="shared" si="11"/>
        <v>605</v>
      </c>
      <c r="O36" s="1">
        <f t="shared" si="11"/>
        <v>0</v>
      </c>
      <c r="P36" s="1">
        <f t="shared" si="11"/>
        <v>1237</v>
      </c>
      <c r="Q36" s="1">
        <f t="shared" si="11"/>
        <v>2</v>
      </c>
      <c r="R36" s="1">
        <f t="shared" si="11"/>
        <v>88</v>
      </c>
      <c r="S36" s="1">
        <f t="shared" si="11"/>
        <v>0</v>
      </c>
      <c r="T36" s="1">
        <f t="shared" si="11"/>
        <v>0</v>
      </c>
      <c r="U36" s="1">
        <f t="shared" si="11"/>
        <v>90</v>
      </c>
      <c r="V36" s="56">
        <f>Y18</f>
        <v>0.85926365795724469</v>
      </c>
    </row>
    <row r="37" spans="1:22" x14ac:dyDescent="0.25">
      <c r="A37" s="6" t="s">
        <v>38</v>
      </c>
      <c r="B37" s="48">
        <f>SUM(B19:B22)</f>
        <v>0</v>
      </c>
      <c r="C37" s="48">
        <f t="shared" ref="C37:T37" si="12">SUM(C19:C22)</f>
        <v>0</v>
      </c>
      <c r="D37" s="48">
        <f t="shared" si="12"/>
        <v>0</v>
      </c>
      <c r="E37" s="48">
        <f t="shared" si="12"/>
        <v>0</v>
      </c>
      <c r="F37" s="48">
        <f t="shared" si="12"/>
        <v>0</v>
      </c>
      <c r="G37" s="48">
        <f t="shared" si="12"/>
        <v>0</v>
      </c>
      <c r="H37" s="48">
        <f t="shared" si="12"/>
        <v>0</v>
      </c>
      <c r="I37" s="48">
        <f t="shared" si="12"/>
        <v>178</v>
      </c>
      <c r="J37" s="48">
        <f t="shared" si="12"/>
        <v>0</v>
      </c>
      <c r="K37" s="48">
        <f>SUM(K19:K22)</f>
        <v>178</v>
      </c>
      <c r="L37" s="48">
        <f t="shared" si="12"/>
        <v>0</v>
      </c>
      <c r="M37" s="48">
        <f t="shared" si="12"/>
        <v>692</v>
      </c>
      <c r="N37" s="48">
        <f t="shared" si="12"/>
        <v>794</v>
      </c>
      <c r="O37" s="48">
        <f t="shared" si="12"/>
        <v>0</v>
      </c>
      <c r="P37" s="48">
        <f t="shared" si="12"/>
        <v>1486</v>
      </c>
      <c r="Q37" s="48">
        <f t="shared" si="12"/>
        <v>7</v>
      </c>
      <c r="R37" s="48">
        <f t="shared" si="12"/>
        <v>110</v>
      </c>
      <c r="S37" s="48">
        <f t="shared" si="12"/>
        <v>0</v>
      </c>
      <c r="T37" s="48">
        <f t="shared" si="12"/>
        <v>0</v>
      </c>
      <c r="U37" s="48">
        <f>SUM(U19:U22)</f>
        <v>117</v>
      </c>
      <c r="V37" s="55">
        <f>Y22</f>
        <v>0.93539915966386555</v>
      </c>
    </row>
    <row r="38" spans="1:22" x14ac:dyDescent="0.25">
      <c r="A38" s="54" t="s">
        <v>46</v>
      </c>
      <c r="B38" s="1">
        <f>SUM(B23:B26)</f>
        <v>0</v>
      </c>
      <c r="C38" s="1">
        <f>SUM(C23:C26)</f>
        <v>0</v>
      </c>
      <c r="D38" s="1">
        <f t="shared" ref="D38:T38" si="13">SUM(D23:D26)</f>
        <v>0</v>
      </c>
      <c r="E38" s="1">
        <f t="shared" si="13"/>
        <v>0</v>
      </c>
      <c r="F38" s="1">
        <f t="shared" si="13"/>
        <v>0</v>
      </c>
      <c r="G38" s="1">
        <f t="shared" si="13"/>
        <v>0</v>
      </c>
      <c r="H38" s="1">
        <f t="shared" si="13"/>
        <v>0</v>
      </c>
      <c r="I38" s="1">
        <f>SUM(I23:I26)</f>
        <v>102</v>
      </c>
      <c r="J38" s="1">
        <f t="shared" si="13"/>
        <v>0</v>
      </c>
      <c r="K38" s="1">
        <f>SUM(K23:K26)</f>
        <v>102</v>
      </c>
      <c r="L38" s="1">
        <f t="shared" si="13"/>
        <v>0</v>
      </c>
      <c r="M38" s="1">
        <f>SUM(M23:M26)</f>
        <v>540</v>
      </c>
      <c r="N38" s="1">
        <f>SUM(N23:N26)</f>
        <v>497</v>
      </c>
      <c r="O38" s="1">
        <f t="shared" si="13"/>
        <v>0</v>
      </c>
      <c r="P38" s="1">
        <f t="shared" si="13"/>
        <v>1037</v>
      </c>
      <c r="Q38" s="1">
        <f t="shared" si="13"/>
        <v>4</v>
      </c>
      <c r="R38" s="1">
        <f t="shared" si="13"/>
        <v>64</v>
      </c>
      <c r="S38" s="1">
        <f t="shared" si="13"/>
        <v>0</v>
      </c>
      <c r="T38" s="1">
        <f t="shared" si="13"/>
        <v>0</v>
      </c>
      <c r="U38" s="1">
        <f>SUM(U23:U26)</f>
        <v>68</v>
      </c>
      <c r="V38" s="56">
        <f>Y26</f>
        <v>0.78173575129533679</v>
      </c>
    </row>
  </sheetData>
  <mergeCells count="29">
    <mergeCell ref="B33:F33"/>
    <mergeCell ref="G33:K33"/>
    <mergeCell ref="L33:P33"/>
    <mergeCell ref="Q33:U33"/>
    <mergeCell ref="D5:F5"/>
    <mergeCell ref="G5:J5"/>
    <mergeCell ref="B31:G31"/>
    <mergeCell ref="H31:I31"/>
    <mergeCell ref="B32:F32"/>
    <mergeCell ref="G32:K32"/>
    <mergeCell ref="A7:V7"/>
    <mergeCell ref="L32:P32"/>
    <mergeCell ref="Q32:U32"/>
    <mergeCell ref="D1:F1"/>
    <mergeCell ref="D2:F2"/>
    <mergeCell ref="D3:F3"/>
    <mergeCell ref="D4:F4"/>
    <mergeCell ref="G4:J4"/>
    <mergeCell ref="X7:X10"/>
    <mergeCell ref="Y7:Y10"/>
    <mergeCell ref="B8:F8"/>
    <mergeCell ref="G8:K8"/>
    <mergeCell ref="L8:P8"/>
    <mergeCell ref="Q8:U8"/>
    <mergeCell ref="V8:V10"/>
    <mergeCell ref="B9:F9"/>
    <mergeCell ref="G9:K9"/>
    <mergeCell ref="L9:P9"/>
    <mergeCell ref="Q9:U9"/>
  </mergeCells>
  <printOptions horizontalCentered="1"/>
  <pageMargins left="0.25" right="0.25" top="1" bottom="0.75" header="0.3" footer="0.3"/>
  <pageSetup scale="72" orientation="landscape" r:id="rId1"/>
  <headerFooter>
    <oddHeader xml:space="preserve">&amp;C&amp;"-,Bold"
</oddHeader>
    <oddFooter>&amp;R&amp;D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Loop 494 at Sorters AM</vt:lpstr>
      <vt:lpstr>Loop 494 at Sorters PM </vt:lpstr>
      <vt:lpstr>Loop 494 at US 59 R AM</vt:lpstr>
      <vt:lpstr>Loop 494 at US 59 R PM </vt:lpstr>
      <vt:lpstr>Loop 494 at Hamblen Rd AM</vt:lpstr>
      <vt:lpstr>Loop 494 at Hamblen Rd PM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Rachel John</dc:creator>
  <cp:lastModifiedBy>Dafne Valle</cp:lastModifiedBy>
  <cp:lastPrinted>2018-10-18T22:11:46Z</cp:lastPrinted>
  <dcterms:created xsi:type="dcterms:W3CDTF">2017-01-19T15:42:18Z</dcterms:created>
  <dcterms:modified xsi:type="dcterms:W3CDTF">2018-10-18T22:12:08Z</dcterms:modified>
</cp:coreProperties>
</file>